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3\Febrero\Ingresos Fiscales\"/>
    </mc:Choice>
  </mc:AlternateContent>
  <xr:revisionPtr revIDLastSave="0" documentId="8_{5A332BCE-580A-44F9-B2AC-A2A107C17B13}" xr6:coauthVersionLast="46" xr6:coauthVersionMax="46" xr10:uidLastSave="{00000000-0000-0000-0000-000000000000}"/>
  <bookViews>
    <workbookView xWindow="28680" yWindow="-120" windowWidth="29040" windowHeight="15840" xr2:uid="{3A153056-0A3B-4E36-AD4E-F5D84DA42FC6}"/>
  </bookViews>
  <sheets>
    <sheet name="DGA" sheetId="1" r:id="rId1"/>
  </sheets>
  <externalReferences>
    <externalReference r:id="rId2"/>
    <externalReference r:id="rId3"/>
    <externalReference r:id="rId4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[2]FLUJO!$B$7929:$C$7929</definedName>
    <definedName name="__123Graph_C" hidden="1">[2]FLUJO!$B$7936:$C$7936</definedName>
    <definedName name="__123Graph_D" hidden="1">[2]FLUJO!$B$7942:$C$7942</definedName>
    <definedName name="__123Graph_X" hidden="1">[2]FLUJO!$B$7906:$C$7906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DGA!$B$3:$AD$32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P10" i="1"/>
  <c r="X10" i="1"/>
  <c r="C11" i="1"/>
  <c r="C10" i="1" s="1"/>
  <c r="D11" i="1"/>
  <c r="O11" i="1" s="1"/>
  <c r="E11" i="1"/>
  <c r="E10" i="1" s="1"/>
  <c r="F11" i="1"/>
  <c r="F10" i="1" s="1"/>
  <c r="G11" i="1"/>
  <c r="G9" i="1" s="1"/>
  <c r="H11" i="1"/>
  <c r="H9" i="1" s="1"/>
  <c r="I11" i="1"/>
  <c r="I9" i="1" s="1"/>
  <c r="I8" i="1" s="1"/>
  <c r="I30" i="1" s="1"/>
  <c r="I32" i="1" s="1"/>
  <c r="J11" i="1"/>
  <c r="J9" i="1" s="1"/>
  <c r="K11" i="1"/>
  <c r="K10" i="1" s="1"/>
  <c r="L11" i="1"/>
  <c r="L10" i="1" s="1"/>
  <c r="M11" i="1"/>
  <c r="M10" i="1" s="1"/>
  <c r="N11" i="1"/>
  <c r="N10" i="1" s="1"/>
  <c r="P11" i="1"/>
  <c r="P9" i="1" s="1"/>
  <c r="Q11" i="1"/>
  <c r="Q9" i="1" s="1"/>
  <c r="R11" i="1"/>
  <c r="R9" i="1" s="1"/>
  <c r="S11" i="1"/>
  <c r="S10" i="1" s="1"/>
  <c r="T11" i="1"/>
  <c r="T9" i="1" s="1"/>
  <c r="U11" i="1"/>
  <c r="U10" i="1" s="1"/>
  <c r="V11" i="1"/>
  <c r="V10" i="1" s="1"/>
  <c r="W11" i="1"/>
  <c r="W9" i="1" s="1"/>
  <c r="X11" i="1"/>
  <c r="X9" i="1" s="1"/>
  <c r="Y11" i="1"/>
  <c r="Y9" i="1" s="1"/>
  <c r="Z11" i="1"/>
  <c r="Z9" i="1" s="1"/>
  <c r="AA11" i="1"/>
  <c r="AA10" i="1" s="1"/>
  <c r="AB11" i="1"/>
  <c r="AB10" i="1" s="1"/>
  <c r="C12" i="1"/>
  <c r="D12" i="1"/>
  <c r="E12" i="1"/>
  <c r="F12" i="1"/>
  <c r="G12" i="1"/>
  <c r="H12" i="1"/>
  <c r="I12" i="1"/>
  <c r="J12" i="1"/>
  <c r="K12" i="1"/>
  <c r="L12" i="1"/>
  <c r="M12" i="1"/>
  <c r="N12" i="1"/>
  <c r="P12" i="1"/>
  <c r="Q12" i="1"/>
  <c r="R12" i="1"/>
  <c r="S12" i="1"/>
  <c r="T12" i="1"/>
  <c r="U12" i="1"/>
  <c r="V12" i="1"/>
  <c r="W12" i="1"/>
  <c r="X12" i="1"/>
  <c r="Y12" i="1"/>
  <c r="Z12" i="1"/>
  <c r="AA12" i="1"/>
  <c r="O13" i="1"/>
  <c r="O12" i="1" s="1"/>
  <c r="AB13" i="1"/>
  <c r="AB12" i="1" s="1"/>
  <c r="AC12" i="1" s="1"/>
  <c r="AD12" i="1" s="1"/>
  <c r="O14" i="1"/>
  <c r="AB14" i="1"/>
  <c r="AC14" i="1" s="1"/>
  <c r="AD14" i="1" s="1"/>
  <c r="O15" i="1"/>
  <c r="AB15" i="1"/>
  <c r="AC15" i="1" s="1"/>
  <c r="AD15" i="1" s="1"/>
  <c r="O16" i="1"/>
  <c r="AB16" i="1"/>
  <c r="AC16" i="1" s="1"/>
  <c r="AD16" i="1" s="1"/>
  <c r="O17" i="1"/>
  <c r="AB17" i="1"/>
  <c r="AC17" i="1" s="1"/>
  <c r="O18" i="1"/>
  <c r="AB18" i="1"/>
  <c r="AC18" i="1" s="1"/>
  <c r="AD18" i="1" s="1"/>
  <c r="I20" i="1"/>
  <c r="I19" i="1" s="1"/>
  <c r="Q20" i="1"/>
  <c r="Q19" i="1" s="1"/>
  <c r="Y20" i="1"/>
  <c r="Y19" i="1" s="1"/>
  <c r="C21" i="1"/>
  <c r="C20" i="1" s="1"/>
  <c r="C19" i="1" s="1"/>
  <c r="D21" i="1"/>
  <c r="D20" i="1" s="1"/>
  <c r="D19" i="1" s="1"/>
  <c r="E21" i="1"/>
  <c r="E20" i="1" s="1"/>
  <c r="E19" i="1" s="1"/>
  <c r="F21" i="1"/>
  <c r="F20" i="1" s="1"/>
  <c r="F19" i="1" s="1"/>
  <c r="G21" i="1"/>
  <c r="G20" i="1" s="1"/>
  <c r="G19" i="1" s="1"/>
  <c r="H21" i="1"/>
  <c r="H20" i="1" s="1"/>
  <c r="H19" i="1" s="1"/>
  <c r="I21" i="1"/>
  <c r="J21" i="1"/>
  <c r="J20" i="1" s="1"/>
  <c r="J19" i="1" s="1"/>
  <c r="K21" i="1"/>
  <c r="K20" i="1" s="1"/>
  <c r="K19" i="1" s="1"/>
  <c r="L21" i="1"/>
  <c r="L20" i="1" s="1"/>
  <c r="L19" i="1" s="1"/>
  <c r="M21" i="1"/>
  <c r="M20" i="1" s="1"/>
  <c r="M19" i="1" s="1"/>
  <c r="N21" i="1"/>
  <c r="N20" i="1" s="1"/>
  <c r="N19" i="1" s="1"/>
  <c r="P21" i="1"/>
  <c r="P20" i="1" s="1"/>
  <c r="P19" i="1" s="1"/>
  <c r="Q21" i="1"/>
  <c r="R21" i="1"/>
  <c r="R20" i="1" s="1"/>
  <c r="R19" i="1" s="1"/>
  <c r="S21" i="1"/>
  <c r="S20" i="1" s="1"/>
  <c r="S19" i="1" s="1"/>
  <c r="T21" i="1"/>
  <c r="T20" i="1" s="1"/>
  <c r="T19" i="1" s="1"/>
  <c r="U21" i="1"/>
  <c r="U20" i="1" s="1"/>
  <c r="U19" i="1" s="1"/>
  <c r="V21" i="1"/>
  <c r="V20" i="1" s="1"/>
  <c r="V19" i="1" s="1"/>
  <c r="W21" i="1"/>
  <c r="W20" i="1" s="1"/>
  <c r="W19" i="1" s="1"/>
  <c r="X21" i="1"/>
  <c r="X20" i="1" s="1"/>
  <c r="X19" i="1" s="1"/>
  <c r="Y21" i="1"/>
  <c r="Z21" i="1"/>
  <c r="Z20" i="1" s="1"/>
  <c r="Z19" i="1" s="1"/>
  <c r="AA21" i="1"/>
  <c r="AA20" i="1" s="1"/>
  <c r="AA19" i="1" s="1"/>
  <c r="C22" i="1"/>
  <c r="D22" i="1"/>
  <c r="E22" i="1"/>
  <c r="F22" i="1"/>
  <c r="G22" i="1"/>
  <c r="H22" i="1"/>
  <c r="I22" i="1"/>
  <c r="J22" i="1"/>
  <c r="K22" i="1"/>
  <c r="L22" i="1"/>
  <c r="M22" i="1"/>
  <c r="N22" i="1"/>
  <c r="P22" i="1"/>
  <c r="Q22" i="1"/>
  <c r="R22" i="1"/>
  <c r="S22" i="1"/>
  <c r="T22" i="1"/>
  <c r="U22" i="1"/>
  <c r="V22" i="1"/>
  <c r="W22" i="1"/>
  <c r="X22" i="1"/>
  <c r="Y22" i="1"/>
  <c r="Z22" i="1"/>
  <c r="AA22" i="1"/>
  <c r="O23" i="1"/>
  <c r="O22" i="1" s="1"/>
  <c r="AB23" i="1"/>
  <c r="AB22" i="1" s="1"/>
  <c r="AC23" i="1"/>
  <c r="AD23" i="1" s="1"/>
  <c r="O24" i="1"/>
  <c r="AB24" i="1"/>
  <c r="AC24" i="1" s="1"/>
  <c r="AD24" i="1" s="1"/>
  <c r="O25" i="1"/>
  <c r="AB25" i="1"/>
  <c r="AC25" i="1"/>
  <c r="AD25" i="1" s="1"/>
  <c r="I26" i="1"/>
  <c r="Q26" i="1"/>
  <c r="Y26" i="1"/>
  <c r="C27" i="1"/>
  <c r="C26" i="1" s="1"/>
  <c r="D27" i="1"/>
  <c r="D26" i="1" s="1"/>
  <c r="E27" i="1"/>
  <c r="E26" i="1" s="1"/>
  <c r="F27" i="1"/>
  <c r="F26" i="1" s="1"/>
  <c r="G27" i="1"/>
  <c r="G26" i="1" s="1"/>
  <c r="H27" i="1"/>
  <c r="H26" i="1" s="1"/>
  <c r="I27" i="1"/>
  <c r="J27" i="1"/>
  <c r="J26" i="1" s="1"/>
  <c r="K27" i="1"/>
  <c r="K26" i="1" s="1"/>
  <c r="L27" i="1"/>
  <c r="L26" i="1" s="1"/>
  <c r="M27" i="1"/>
  <c r="M26" i="1" s="1"/>
  <c r="N27" i="1"/>
  <c r="N26" i="1" s="1"/>
  <c r="P27" i="1"/>
  <c r="P26" i="1" s="1"/>
  <c r="Q27" i="1"/>
  <c r="R27" i="1"/>
  <c r="R26" i="1" s="1"/>
  <c r="S27" i="1"/>
  <c r="S26" i="1" s="1"/>
  <c r="T27" i="1"/>
  <c r="T26" i="1" s="1"/>
  <c r="U27" i="1"/>
  <c r="U26" i="1" s="1"/>
  <c r="V27" i="1"/>
  <c r="V26" i="1" s="1"/>
  <c r="W27" i="1"/>
  <c r="W26" i="1" s="1"/>
  <c r="X27" i="1"/>
  <c r="X26" i="1" s="1"/>
  <c r="Y27" i="1"/>
  <c r="Z27" i="1"/>
  <c r="Z26" i="1" s="1"/>
  <c r="AA27" i="1"/>
  <c r="AA26" i="1" s="1"/>
  <c r="O28" i="1"/>
  <c r="O27" i="1" s="1"/>
  <c r="O26" i="1" s="1"/>
  <c r="AB28" i="1"/>
  <c r="AC28" i="1" s="1"/>
  <c r="AD28" i="1" s="1"/>
  <c r="O29" i="1"/>
  <c r="AB29" i="1"/>
  <c r="AC29" i="1"/>
  <c r="AD29" i="1" s="1"/>
  <c r="AB31" i="1"/>
  <c r="AC31" i="1"/>
  <c r="X8" i="1" l="1"/>
  <c r="X30" i="1" s="1"/>
  <c r="X32" i="1" s="1"/>
  <c r="P8" i="1"/>
  <c r="P30" i="1" s="1"/>
  <c r="P32" i="1" s="1"/>
  <c r="G8" i="1"/>
  <c r="G30" i="1" s="1"/>
  <c r="G32" i="1" s="1"/>
  <c r="W8" i="1"/>
  <c r="W30" i="1" s="1"/>
  <c r="W32" i="1" s="1"/>
  <c r="AC22" i="1"/>
  <c r="AD22" i="1" s="1"/>
  <c r="O9" i="1"/>
  <c r="O8" i="1" s="1"/>
  <c r="O30" i="1" s="1"/>
  <c r="O32" i="1" s="1"/>
  <c r="O10" i="1"/>
  <c r="AC10" i="1" s="1"/>
  <c r="AD10" i="1" s="1"/>
  <c r="AB9" i="1"/>
  <c r="T8" i="1"/>
  <c r="T30" i="1" s="1"/>
  <c r="T32" i="1" s="1"/>
  <c r="J8" i="1"/>
  <c r="J30" i="1" s="1"/>
  <c r="J32" i="1" s="1"/>
  <c r="R8" i="1"/>
  <c r="R30" i="1" s="1"/>
  <c r="R32" i="1" s="1"/>
  <c r="Z8" i="1"/>
  <c r="Z30" i="1" s="1"/>
  <c r="Z32" i="1" s="1"/>
  <c r="Y8" i="1"/>
  <c r="Y30" i="1" s="1"/>
  <c r="Y32" i="1" s="1"/>
  <c r="Q8" i="1"/>
  <c r="Q30" i="1" s="1"/>
  <c r="Q32" i="1" s="1"/>
  <c r="H8" i="1"/>
  <c r="H30" i="1" s="1"/>
  <c r="H32" i="1" s="1"/>
  <c r="D9" i="1"/>
  <c r="D8" i="1" s="1"/>
  <c r="D30" i="1" s="1"/>
  <c r="D32" i="1" s="1"/>
  <c r="O21" i="1"/>
  <c r="O20" i="1" s="1"/>
  <c r="O19" i="1" s="1"/>
  <c r="Z10" i="1"/>
  <c r="R10" i="1"/>
  <c r="J10" i="1"/>
  <c r="V9" i="1"/>
  <c r="V8" i="1" s="1"/>
  <c r="V30" i="1" s="1"/>
  <c r="V32" i="1" s="1"/>
  <c r="N9" i="1"/>
  <c r="N8" i="1" s="1"/>
  <c r="N30" i="1" s="1"/>
  <c r="N32" i="1" s="1"/>
  <c r="F9" i="1"/>
  <c r="F8" i="1" s="1"/>
  <c r="F30" i="1" s="1"/>
  <c r="F32" i="1" s="1"/>
  <c r="L9" i="1"/>
  <c r="L8" i="1" s="1"/>
  <c r="L30" i="1" s="1"/>
  <c r="L32" i="1" s="1"/>
  <c r="AC13" i="1"/>
  <c r="AD13" i="1" s="1"/>
  <c r="AC11" i="1"/>
  <c r="AD11" i="1" s="1"/>
  <c r="Y10" i="1"/>
  <c r="Q10" i="1"/>
  <c r="I10" i="1"/>
  <c r="U9" i="1"/>
  <c r="U8" i="1" s="1"/>
  <c r="U30" i="1" s="1"/>
  <c r="U32" i="1" s="1"/>
  <c r="M9" i="1"/>
  <c r="M8" i="1" s="1"/>
  <c r="M30" i="1" s="1"/>
  <c r="M32" i="1" s="1"/>
  <c r="E9" i="1"/>
  <c r="E8" i="1" s="1"/>
  <c r="E30" i="1" s="1"/>
  <c r="E32" i="1" s="1"/>
  <c r="W10" i="1"/>
  <c r="G10" i="1"/>
  <c r="AA9" i="1"/>
  <c r="AA8" i="1" s="1"/>
  <c r="AA30" i="1" s="1"/>
  <c r="AA32" i="1" s="1"/>
  <c r="S9" i="1"/>
  <c r="S8" i="1" s="1"/>
  <c r="S30" i="1" s="1"/>
  <c r="S32" i="1" s="1"/>
  <c r="K9" i="1"/>
  <c r="K8" i="1" s="1"/>
  <c r="K30" i="1" s="1"/>
  <c r="K32" i="1" s="1"/>
  <c r="C9" i="1"/>
  <c r="C8" i="1" s="1"/>
  <c r="C30" i="1" s="1"/>
  <c r="C32" i="1" s="1"/>
  <c r="AB21" i="1"/>
  <c r="AB27" i="1"/>
  <c r="T10" i="1"/>
  <c r="D10" i="1"/>
  <c r="AB20" i="1" l="1"/>
  <c r="AB19" i="1" s="1"/>
  <c r="AC19" i="1" s="1"/>
  <c r="AD19" i="1" s="1"/>
  <c r="AC21" i="1"/>
  <c r="AC27" i="1"/>
  <c r="AD27" i="1" s="1"/>
  <c r="AB26" i="1"/>
  <c r="AC26" i="1" s="1"/>
  <c r="AD26" i="1" s="1"/>
  <c r="AC9" i="1"/>
  <c r="AD9" i="1" s="1"/>
  <c r="AC20" i="1" l="1"/>
  <c r="AD20" i="1" s="1"/>
  <c r="AD21" i="1"/>
  <c r="AB8" i="1"/>
  <c r="AC8" i="1" l="1"/>
  <c r="AD8" i="1" s="1"/>
  <c r="AB30" i="1"/>
  <c r="AC30" i="1" l="1"/>
  <c r="AD30" i="1" s="1"/>
  <c r="AB32" i="1"/>
  <c r="AC32" i="1" s="1"/>
  <c r="AD32" i="1" s="1"/>
</calcChain>
</file>

<file path=xl/sharedStrings.xml><?xml version="1.0" encoding="utf-8"?>
<sst xmlns="http://schemas.openxmlformats.org/spreadsheetml/2006/main" count="62" uniqueCount="49">
  <si>
    <t>Las informaciones presentadas difieren de las presentadas en  Portal de Transparencia Fiscal,  ya que solo incluyen los ingresos presupuestarios.</t>
  </si>
  <si>
    <t xml:space="preserve">     Excluye los depósitos en exceso de la DGA.</t>
  </si>
  <si>
    <t xml:space="preserve">(1) Cifras sujetas a rectificación.  Incluye los dólares convertidos a la tasa oficial. </t>
  </si>
  <si>
    <t xml:space="preserve">NOTAS: </t>
  </si>
  <si>
    <t>FUENTE: Elaborado por la Direción General de Polí ítica y Legislación Tributaria (DGPLT) del Ministerio de Hacienda, con los datos del Sistema Integrado de Gestión Financiera (SIGEF), Informe de Ejecución de Ingresos.</t>
  </si>
  <si>
    <t>TOTAL DE INGRESOS REPORTADOS EN EL SIGEF</t>
  </si>
  <si>
    <t xml:space="preserve">Fondo para Registro y Devolución de los Depósitos en excesos en la Cuenta Única del Tesoro </t>
  </si>
  <si>
    <t>TOTAL</t>
  </si>
  <si>
    <t>IV) OTROS INGRESOS</t>
  </si>
  <si>
    <t>- Ventas Servicios del Estado</t>
  </si>
  <si>
    <t>- Ventas de Bienes y Servicios</t>
  </si>
  <si>
    <t>III) INGRESOS POR CONTRAPRESTACION</t>
  </si>
  <si>
    <t>II) TRANFERENCIAS CORRIENTES</t>
  </si>
  <si>
    <t>- Otros</t>
  </si>
  <si>
    <t>- Salida de Pasajeros por la Región Fronteriza</t>
  </si>
  <si>
    <t>- Otros Impuestos sobre el Comercio Exterior</t>
  </si>
  <si>
    <t>- Impuestos Arancelarios</t>
  </si>
  <si>
    <t>- Impuestos sobre las Importaciones</t>
  </si>
  <si>
    <t>2) IMPUESTOS SOBRE EL COMERCIO Y LAS TRANSACCIONES COMERCIO EXTERIOR</t>
  </si>
  <si>
    <t>- Accesorios sobre Impuestos Internos a  Mercancías y  Servicios</t>
  </si>
  <si>
    <t>- Impuesto adicional de RD$2.0 al consumo de gasoil y gasolina premium-regular</t>
  </si>
  <si>
    <t>- Impuesto Selectivo a las demás Mercancías</t>
  </si>
  <si>
    <t>- Impuesto Selectivo al Tabaco y los Cigarrillos</t>
  </si>
  <si>
    <t>- Impuestos Selectivos a Productos Derivados del Alcohol</t>
  </si>
  <si>
    <t>- Impuestos Adicionales y Selectivos sobre Bienes y Servicios</t>
  </si>
  <si>
    <t>- Impuestos Transferencias de Bienes Industrializados y Servicios</t>
  </si>
  <si>
    <t>- Impuestos sobre los Bienes y Servicios</t>
  </si>
  <si>
    <t>1) IMPUESTOS INTERNOS SOBRE MERCANCIAS Y SERVICIOS</t>
  </si>
  <si>
    <t>I) IMPUESTOS</t>
  </si>
  <si>
    <t>%</t>
  </si>
  <si>
    <t>Abs.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</si>
  <si>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</si>
  <si>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</si>
  <si>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</si>
  <si>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</si>
  <si>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</si>
  <si>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</si>
  <si>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</si>
  <si>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</si>
  <si>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</si>
  <si>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</si>
  <si>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</si>
  <si>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</si>
  <si>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VARIACION</t>
  </si>
  <si>
    <t>PARTIDAS</t>
  </si>
  <si>
    <t xml:space="preserve">(En millones RD$) </t>
  </si>
  <si>
    <t>ENERO-DICIEMBRE 2022/2021</t>
  </si>
  <si>
    <t>INGRESOS FISCALES COMPARADOS POR PARTIDAS, DIRECCION GENERAL DE ADUANAS</t>
  </si>
  <si>
    <t xml:space="preserve"> CUADRO No.3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</si>
</sst>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#,##0.0_);\(#,##0.0\)"/>
  </numFmts>
  <fonts count="22">
    <font>
      <sz val="10"/>
      <name val="Arial"/>
      <family val="2"/>
    </font>
    <font>
      <sz val="10"/>
      <name val="Arial"/>
      <family val="2"/>
    </font>
    <font>
      <sz val="10"/>
      <name val="Segoe UI"/>
      <family val="2"/>
    </font>
    <font>
      <sz val="10"/>
      <name val="Gotham"/>
    </font>
    <font>
      <b/>
      <sz val="10"/>
      <name val="Gotham"/>
    </font>
    <font>
      <sz val="8"/>
      <name val="Gotham"/>
    </font>
    <font>
      <sz val="10"/>
      <color indexed="8"/>
      <name val="Gotham"/>
    </font>
    <font>
      <sz val="9"/>
      <color indexed="8"/>
      <name val="Gotham"/>
    </font>
    <font>
      <sz val="8"/>
      <color indexed="8"/>
      <name val="Gotham"/>
    </font>
    <font>
      <b/>
      <sz val="9"/>
      <color indexed="8"/>
      <name val="Gotham"/>
    </font>
    <font>
      <b/>
      <sz val="9"/>
      <name val="Gotham"/>
    </font>
    <font>
      <sz val="12"/>
      <name val="Arial"/>
      <family val="2"/>
    </font>
    <font>
      <b/>
      <sz val="10"/>
      <color theme="0"/>
      <name val="Segoe UI"/>
      <family val="2"/>
    </font>
    <font>
      <sz val="10"/>
      <color indexed="8"/>
      <name val="Segoe UI"/>
      <family val="2"/>
    </font>
    <font>
      <b/>
      <sz val="10"/>
      <color indexed="8"/>
      <name val="Gotham"/>
    </font>
    <font>
      <sz val="12"/>
      <name val="Courier"/>
      <family val="3"/>
    </font>
    <font>
      <sz val="9"/>
      <name val="Gotham"/>
    </font>
    <font>
      <sz val="10"/>
      <color rgb="FFFF0000"/>
      <name val="Arial"/>
      <family val="2"/>
    </font>
    <font>
      <b/>
      <sz val="10"/>
      <color theme="0"/>
      <name val="Gotham"/>
    </font>
    <font>
      <i/>
      <sz val="11"/>
      <color indexed="8"/>
      <name val="Gotham"/>
    </font>
    <font>
      <b/>
      <sz val="12"/>
      <color indexed="8"/>
      <name val="Gotham"/>
    </font>
    <font>
      <b/>
      <i/>
      <sz val="12"/>
      <color indexed="8"/>
      <name val="Gotham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15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164" fontId="4" fillId="0" borderId="0" xfId="0" applyNumberFormat="1" applyFont="1" applyAlignment="1">
      <alignment horizontal="center"/>
    </xf>
    <xf numFmtId="164" fontId="5" fillId="2" borderId="0" xfId="1" applyNumberFormat="1" applyFont="1" applyFill="1" applyBorder="1" applyAlignment="1">
      <alignment horizontal="center"/>
    </xf>
    <xf numFmtId="0" fontId="4" fillId="0" borderId="0" xfId="0" applyFont="1"/>
    <xf numFmtId="165" fontId="5" fillId="0" borderId="0" xfId="0" applyNumberFormat="1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5" fontId="3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6" fillId="0" borderId="0" xfId="2" applyNumberFormat="1" applyFont="1" applyAlignment="1">
      <alignment vertical="center"/>
    </xf>
    <xf numFmtId="39" fontId="7" fillId="0" borderId="0" xfId="0" applyNumberFormat="1" applyFont="1" applyAlignment="1">
      <alignment horizontal="right"/>
    </xf>
    <xf numFmtId="165" fontId="4" fillId="0" borderId="0" xfId="0" applyNumberFormat="1" applyFont="1"/>
    <xf numFmtId="0" fontId="8" fillId="0" borderId="0" xfId="0" applyFont="1" applyAlignment="1">
      <alignment horizontal="left" indent="1"/>
    </xf>
    <xf numFmtId="0" fontId="8" fillId="0" borderId="0" xfId="0" applyFont="1"/>
    <xf numFmtId="49" fontId="9" fillId="0" borderId="0" xfId="0" applyNumberFormat="1" applyFont="1"/>
    <xf numFmtId="165" fontId="3" fillId="0" borderId="0" xfId="2" applyNumberFormat="1" applyFont="1" applyAlignment="1">
      <alignment horizontal="center" vertical="center"/>
    </xf>
    <xf numFmtId="165" fontId="10" fillId="0" borderId="0" xfId="0" applyNumberFormat="1" applyFont="1"/>
    <xf numFmtId="0" fontId="11" fillId="0" borderId="0" xfId="0" applyFont="1"/>
    <xf numFmtId="165" fontId="1" fillId="0" borderId="0" xfId="0" applyNumberFormat="1" applyFont="1"/>
    <xf numFmtId="43" fontId="1" fillId="0" borderId="0" xfId="1" applyFont="1"/>
    <xf numFmtId="164" fontId="12" fillId="3" borderId="1" xfId="0" applyNumberFormat="1" applyFont="1" applyFill="1" applyBorder="1" applyAlignment="1">
      <alignment vertical="center"/>
    </xf>
    <xf numFmtId="49" fontId="12" fillId="3" borderId="2" xfId="0" applyNumberFormat="1" applyFont="1" applyFill="1" applyBorder="1" applyAlignment="1">
      <alignment horizontal="left" vertical="center"/>
    </xf>
    <xf numFmtId="165" fontId="13" fillId="0" borderId="1" xfId="2" applyNumberFormat="1" applyFont="1" applyBorder="1" applyAlignment="1">
      <alignment vertical="center"/>
    </xf>
    <xf numFmtId="0" fontId="13" fillId="0" borderId="3" xfId="2" applyFont="1" applyBorder="1" applyAlignment="1">
      <alignment horizontal="left" vertical="center"/>
    </xf>
    <xf numFmtId="165" fontId="12" fillId="3" borderId="4" xfId="2" applyNumberFormat="1" applyFont="1" applyFill="1" applyBorder="1" applyAlignment="1">
      <alignment vertical="center"/>
    </xf>
    <xf numFmtId="0" fontId="12" fillId="3" borderId="4" xfId="2" applyFont="1" applyFill="1" applyBorder="1" applyAlignment="1">
      <alignment horizontal="left" vertical="center"/>
    </xf>
    <xf numFmtId="165" fontId="4" fillId="0" borderId="5" xfId="2" applyNumberFormat="1" applyFont="1" applyBorder="1" applyAlignment="1">
      <alignment horizontal="right"/>
    </xf>
    <xf numFmtId="165" fontId="4" fillId="0" borderId="6" xfId="2" applyNumberFormat="1" applyFont="1" applyBorder="1" applyAlignment="1">
      <alignment horizontal="right"/>
    </xf>
    <xf numFmtId="165" fontId="14" fillId="0" borderId="6" xfId="2" applyNumberFormat="1" applyFont="1" applyBorder="1"/>
    <xf numFmtId="165" fontId="14" fillId="0" borderId="6" xfId="3" applyNumberFormat="1" applyFont="1" applyBorder="1"/>
    <xf numFmtId="0" fontId="4" fillId="0" borderId="6" xfId="0" applyFont="1" applyBorder="1"/>
    <xf numFmtId="165" fontId="3" fillId="0" borderId="5" xfId="2" applyNumberFormat="1" applyFont="1" applyBorder="1" applyAlignment="1">
      <alignment horizontal="right"/>
    </xf>
    <xf numFmtId="165" fontId="3" fillId="0" borderId="6" xfId="2" applyNumberFormat="1" applyFont="1" applyBorder="1" applyAlignment="1">
      <alignment horizontal="right"/>
    </xf>
    <xf numFmtId="165" fontId="6" fillId="0" borderId="6" xfId="2" applyNumberFormat="1" applyFont="1" applyBorder="1"/>
    <xf numFmtId="165" fontId="7" fillId="0" borderId="6" xfId="3" applyNumberFormat="1" applyFont="1" applyBorder="1"/>
    <xf numFmtId="165" fontId="6" fillId="0" borderId="6" xfId="3" applyNumberFormat="1" applyFont="1" applyBorder="1"/>
    <xf numFmtId="39" fontId="6" fillId="0" borderId="6" xfId="4" applyFont="1" applyBorder="1" applyAlignment="1">
      <alignment horizontal="left" indent="2"/>
    </xf>
    <xf numFmtId="165" fontId="14" fillId="0" borderId="5" xfId="2" applyNumberFormat="1" applyFont="1" applyBorder="1"/>
    <xf numFmtId="39" fontId="14" fillId="0" borderId="6" xfId="4" applyFont="1" applyBorder="1" applyAlignment="1">
      <alignment horizontal="left" indent="1"/>
    </xf>
    <xf numFmtId="49" fontId="4" fillId="0" borderId="6" xfId="2" applyNumberFormat="1" applyFont="1" applyBorder="1" applyAlignment="1">
      <alignment horizontal="left"/>
    </xf>
    <xf numFmtId="165" fontId="9" fillId="0" borderId="6" xfId="3" applyNumberFormat="1" applyFont="1" applyBorder="1"/>
    <xf numFmtId="39" fontId="14" fillId="0" borderId="6" xfId="4" applyFont="1" applyBorder="1"/>
    <xf numFmtId="49" fontId="3" fillId="0" borderId="6" xfId="2" applyNumberFormat="1" applyFont="1" applyBorder="1" applyAlignment="1">
      <alignment horizontal="left" indent="2"/>
    </xf>
    <xf numFmtId="49" fontId="6" fillId="0" borderId="6" xfId="2" applyNumberFormat="1" applyFont="1" applyBorder="1" applyAlignment="1">
      <alignment horizontal="left" indent="2"/>
    </xf>
    <xf numFmtId="49" fontId="14" fillId="0" borderId="6" xfId="4" applyNumberFormat="1" applyFont="1" applyBorder="1" applyAlignment="1">
      <alignment horizontal="left" indent="1"/>
    </xf>
    <xf numFmtId="165" fontId="10" fillId="0" borderId="6" xfId="3" applyNumberFormat="1" applyFont="1" applyBorder="1" applyAlignment="1">
      <alignment horizontal="right"/>
    </xf>
    <xf numFmtId="165" fontId="4" fillId="0" borderId="6" xfId="3" applyNumberFormat="1" applyFont="1" applyBorder="1" applyAlignment="1">
      <alignment horizontal="right"/>
    </xf>
    <xf numFmtId="165" fontId="14" fillId="0" borderId="6" xfId="4" applyNumberFormat="1" applyFont="1" applyBorder="1" applyAlignment="1">
      <alignment horizontal="left" indent="1"/>
    </xf>
    <xf numFmtId="43" fontId="3" fillId="0" borderId="5" xfId="1" applyFont="1" applyFill="1" applyBorder="1" applyAlignment="1" applyProtection="1">
      <alignment horizontal="right"/>
    </xf>
    <xf numFmtId="164" fontId="3" fillId="0" borderId="6" xfId="1" applyNumberFormat="1" applyFont="1" applyFill="1" applyBorder="1" applyAlignment="1" applyProtection="1">
      <alignment horizontal="right"/>
    </xf>
    <xf numFmtId="165" fontId="16" fillId="0" borderId="6" xfId="3" applyNumberFormat="1" applyFont="1" applyBorder="1" applyAlignment="1">
      <alignment horizontal="right"/>
    </xf>
    <xf numFmtId="165" fontId="3" fillId="0" borderId="6" xfId="3" applyNumberFormat="1" applyFont="1" applyBorder="1" applyAlignment="1">
      <alignment horizontal="right"/>
    </xf>
    <xf numFmtId="49" fontId="6" fillId="0" borderId="6" xfId="4" applyNumberFormat="1" applyFont="1" applyBorder="1" applyAlignment="1">
      <alignment horizontal="left" indent="2"/>
    </xf>
    <xf numFmtId="0" fontId="17" fillId="0" borderId="0" xfId="0" applyFont="1"/>
    <xf numFmtId="43" fontId="17" fillId="0" borderId="0" xfId="1" applyFont="1"/>
    <xf numFmtId="165" fontId="3" fillId="2" borderId="6" xfId="3" applyNumberFormat="1" applyFont="1" applyFill="1" applyBorder="1" applyAlignment="1">
      <alignment horizontal="right"/>
    </xf>
    <xf numFmtId="49" fontId="3" fillId="0" borderId="6" xfId="4" applyNumberFormat="1" applyFont="1" applyBorder="1" applyAlignment="1">
      <alignment horizontal="left" indent="2"/>
    </xf>
    <xf numFmtId="165" fontId="3" fillId="2" borderId="6" xfId="2" applyNumberFormat="1" applyFont="1" applyFill="1" applyBorder="1" applyAlignment="1">
      <alignment horizontal="right"/>
    </xf>
    <xf numFmtId="165" fontId="16" fillId="2" borderId="6" xfId="3" applyNumberFormat="1" applyFont="1" applyFill="1" applyBorder="1" applyAlignment="1">
      <alignment horizontal="right"/>
    </xf>
    <xf numFmtId="49" fontId="14" fillId="0" borderId="6" xfId="2" applyNumberFormat="1" applyFont="1" applyBorder="1" applyAlignment="1">
      <alignment horizontal="left" indent="1"/>
    </xf>
    <xf numFmtId="0" fontId="3" fillId="0" borderId="6" xfId="2" applyFont="1" applyBorder="1" applyAlignment="1">
      <alignment horizontal="left" indent="2"/>
    </xf>
    <xf numFmtId="49" fontId="14" fillId="0" borderId="6" xfId="4" applyNumberFormat="1" applyFont="1" applyBorder="1"/>
    <xf numFmtId="165" fontId="14" fillId="0" borderId="7" xfId="2" applyNumberFormat="1" applyFont="1" applyBorder="1"/>
    <xf numFmtId="0" fontId="18" fillId="3" borderId="4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4" xfId="3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5">
    <cellStyle name="Comma" xfId="1" builtinId="3"/>
    <cellStyle name="Normal" xfId="0" builtinId="0"/>
    <cellStyle name="Normal_COMPARACION 2002-2001" xfId="2" xr:uid="{8BF414C2-9203-4A6C-B98F-B7F73C1396AA}"/>
    <cellStyle name="Normal_COMPARACION 2002-2001 2" xfId="3" xr:uid="{1EB10608-D274-4C17-8000-1AA4F9B2EF23}"/>
    <cellStyle name="Normal_Hoja6" xfId="4" xr:uid="{EAC03CAB-A2BB-4326-8E9D-210CD03680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ocuments\My%20Documents%20Raulina%20Perez\INGRESOS%20FISCALES%20ACUMULADOS%202022\INGRESOS%20ENERO-DICIEMBRE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egomez\Downloads\INGRESOS_FISCALES_POR_PRINCIPALES_PARTIDAS_DGA_DGII_Y_TN_ENERO-DICIEMBRE__2022-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ero 2021-2022"/>
      <sheetName val="FINANCIERO (2022 Est. 2022)"/>
      <sheetName val="PP (2)"/>
      <sheetName val="PP"/>
      <sheetName val="PP (EST)"/>
      <sheetName val="DGII"/>
      <sheetName val="DGII (EST)"/>
      <sheetName val="DGA"/>
      <sheetName val="DGA (EST)"/>
      <sheetName val="TESORERIA"/>
      <sheetName val="TESORERIA (EST)"/>
      <sheetName val="2022 (REC)"/>
      <sheetName val="2022 (RESUMEN)"/>
      <sheetName val="2022 REC- EST "/>
      <sheetName val="2022 REC-EST RES"/>
    </sheetNames>
    <sheetDataSet>
      <sheetData sheetId="0" refreshError="1"/>
      <sheetData sheetId="1" refreshError="1"/>
      <sheetData sheetId="2" refreshError="1"/>
      <sheetData sheetId="3" refreshError="1">
        <row r="11">
          <cell r="D11">
            <v>6347.1</v>
          </cell>
        </row>
        <row r="27">
          <cell r="D27">
            <v>7976.4</v>
          </cell>
          <cell r="E27">
            <v>8538.7999999999993</v>
          </cell>
          <cell r="F27">
            <v>9633.1</v>
          </cell>
          <cell r="G27">
            <v>9039.4</v>
          </cell>
          <cell r="H27">
            <v>10820.3</v>
          </cell>
          <cell r="I27">
            <v>10453.799999999999</v>
          </cell>
          <cell r="J27">
            <v>10262.6</v>
          </cell>
          <cell r="K27">
            <v>10164.1</v>
          </cell>
          <cell r="L27">
            <v>10403.299999999999</v>
          </cell>
          <cell r="M27">
            <v>12296.4</v>
          </cell>
          <cell r="N27">
            <v>13637.4</v>
          </cell>
          <cell r="O27">
            <v>11802.1</v>
          </cell>
          <cell r="Q27">
            <v>11744.6</v>
          </cell>
          <cell r="R27">
            <v>11918.2</v>
          </cell>
          <cell r="S27">
            <v>12451.5</v>
          </cell>
          <cell r="T27">
            <v>11048.7</v>
          </cell>
          <cell r="U27">
            <v>12753.5</v>
          </cell>
          <cell r="V27">
            <v>13919.7</v>
          </cell>
          <cell r="W27">
            <v>12816.7</v>
          </cell>
          <cell r="X27">
            <v>14542.9</v>
          </cell>
          <cell r="Y27">
            <v>13751</v>
          </cell>
          <cell r="Z27">
            <v>12759.9</v>
          </cell>
          <cell r="AA27">
            <v>12176.2</v>
          </cell>
          <cell r="AB27">
            <v>11696.8</v>
          </cell>
        </row>
        <row r="47">
          <cell r="D47">
            <v>2709.6</v>
          </cell>
          <cell r="E47">
            <v>2948.2</v>
          </cell>
          <cell r="F47">
            <v>3253.8</v>
          </cell>
          <cell r="G47">
            <v>3010</v>
          </cell>
          <cell r="H47">
            <v>3155.7</v>
          </cell>
          <cell r="I47">
            <v>3560.9</v>
          </cell>
          <cell r="J47">
            <v>3412.2</v>
          </cell>
          <cell r="K47">
            <v>3620.1</v>
          </cell>
          <cell r="L47">
            <v>3602.7</v>
          </cell>
          <cell r="M47">
            <v>4415.3999999999996</v>
          </cell>
          <cell r="N47">
            <v>4891</v>
          </cell>
          <cell r="O47">
            <v>4057.9</v>
          </cell>
          <cell r="Q47">
            <v>4000.2</v>
          </cell>
          <cell r="R47">
            <v>4024.5</v>
          </cell>
          <cell r="S47">
            <v>4272.2</v>
          </cell>
          <cell r="T47">
            <v>3651.2</v>
          </cell>
          <cell r="U47">
            <v>4256</v>
          </cell>
          <cell r="V47">
            <v>4688.2</v>
          </cell>
          <cell r="W47">
            <v>3995.8</v>
          </cell>
          <cell r="X47">
            <v>4583.8</v>
          </cell>
          <cell r="Y47">
            <v>4503.6000000000004</v>
          </cell>
          <cell r="Z47">
            <v>4214.8999999999996</v>
          </cell>
          <cell r="AA47">
            <v>4395</v>
          </cell>
          <cell r="AB47">
            <v>4049.3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I"/>
      <sheetName val="TESORERI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9F34-BF3B-4A7D-A15A-F5210FC7508E}">
  <sheetPr>
    <pageSetUpPr fitToPage="1"/>
  </sheetPr>
  <dimension ref="A1:BQ215"/>
  <sheetViews>
    <sheetView showGridLines="0" tabSelected="1" zoomScaleNormal="100" workbookViewId="0">
      <selection activeCell="D30" sqref="D30:AD32"/>
    </sheetView>
  </sheetViews>
  <sheetFormatPr defaultColWidth="11.42578125" defaultRowHeight="12.75"/>
  <cols>
    <col min="1" max="1" width="1.28515625" customWidth="1"/>
    <col min="2" max="2" width="73.140625" customWidth="1"/>
    <col min="3" max="10" width="10.7109375" customWidth="1"/>
    <col min="11" max="11" width="12.85546875" bestFit="1" customWidth="1"/>
    <col min="12" max="14" width="12.85546875" customWidth="1"/>
    <col min="15" max="15" width="12.42578125" customWidth="1"/>
    <col min="16" max="17" width="10" customWidth="1"/>
    <col min="18" max="22" width="11.140625" customWidth="1"/>
    <col min="23" max="23" width="10" customWidth="1"/>
    <col min="24" max="26" width="12.5703125" customWidth="1"/>
    <col min="27" max="27" width="11.85546875" bestFit="1" customWidth="1"/>
    <col min="28" max="28" width="12.7109375" customWidth="1"/>
    <col min="29" max="29" width="11.140625" customWidth="1"/>
    <col min="30" max="30" width="9" customWidth="1"/>
  </cols>
  <sheetData>
    <row r="1" spans="2:69" ht="15">
      <c r="B1" s="80" t="s">
        <v>48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2:69" ht="15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</row>
    <row r="3" spans="2:69" ht="16.5" customHeight="1">
      <c r="B3" s="78" t="s">
        <v>47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</row>
    <row r="4" spans="2:69" ht="16.5" customHeight="1">
      <c r="B4" s="77" t="s">
        <v>46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</row>
    <row r="5" spans="2:69" ht="14.25">
      <c r="B5" s="77" t="s">
        <v>45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</row>
    <row r="6" spans="2:69" ht="20.25" customHeight="1">
      <c r="B6" s="75" t="s">
        <v>44</v>
      </c>
      <c r="C6" s="76">
        <v>2021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>
        <v>2021</v>
      </c>
      <c r="P6" s="76">
        <v>2022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5">
        <v>2022</v>
      </c>
      <c r="AC6" s="74" t="s">
        <v>43</v>
      </c>
      <c r="AD6" s="73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</row>
    <row r="7" spans="2:69" ht="22.5" customHeight="1" thickBot="1">
      <c r="B7" s="71"/>
      <c r="C7" s="72" t="s">
        <v>42</v>
      </c>
      <c r="D7" s="72" t="s">
        <v>41</v>
      </c>
      <c r="E7" s="72" t="s">
        <v>40</v>
      </c>
      <c r="F7" s="72" t="s">
        <v>39</v>
      </c>
      <c r="G7" s="72" t="s">
        <v>38</v>
      </c>
      <c r="H7" s="72" t="s">
        <v>37</v>
      </c>
      <c r="I7" s="72" t="s">
        <v>36</v>
      </c>
      <c r="J7" s="72" t="s">
        <v>35</v>
      </c>
      <c r="K7" s="72" t="s">
        <v>34</v>
      </c>
      <c r="L7" s="72" t="s">
        <v>33</v>
      </c>
      <c r="M7" s="72" t="s">
        <v>32</v>
      </c>
      <c r="N7" s="72" t="s">
        <v>31</v>
      </c>
      <c r="O7" s="71"/>
      <c r="P7" s="72" t="s">
        <v>42</v>
      </c>
      <c r="Q7" s="72" t="s">
        <v>41</v>
      </c>
      <c r="R7" s="72" t="s">
        <v>40</v>
      </c>
      <c r="S7" s="72" t="s">
        <v>39</v>
      </c>
      <c r="T7" s="72" t="s">
        <v>38</v>
      </c>
      <c r="U7" s="72" t="s">
        <v>37</v>
      </c>
      <c r="V7" s="72" t="s">
        <v>36</v>
      </c>
      <c r="W7" s="72" t="s">
        <v>35</v>
      </c>
      <c r="X7" s="72" t="s">
        <v>34</v>
      </c>
      <c r="Y7" s="72" t="s">
        <v>33</v>
      </c>
      <c r="Z7" s="72" t="s">
        <v>32</v>
      </c>
      <c r="AA7" s="72" t="s">
        <v>31</v>
      </c>
      <c r="AB7" s="71"/>
      <c r="AC7" s="70" t="s">
        <v>30</v>
      </c>
      <c r="AD7" s="69" t="s">
        <v>29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</row>
    <row r="8" spans="2:69" ht="18" customHeight="1" thickTop="1">
      <c r="B8" s="47" t="s">
        <v>28</v>
      </c>
      <c r="C8" s="68">
        <f>+C9+C19</f>
        <v>12176.399999999998</v>
      </c>
      <c r="D8" s="68">
        <f>+D9+D19</f>
        <v>12714.3</v>
      </c>
      <c r="E8" s="68">
        <f>+E9+E19</f>
        <v>14277.900000000001</v>
      </c>
      <c r="F8" s="68">
        <f>+F9+F19</f>
        <v>13523.3</v>
      </c>
      <c r="G8" s="68">
        <f>+G9+G19</f>
        <v>15464.199999999999</v>
      </c>
      <c r="H8" s="68">
        <f>+H9+H19</f>
        <v>15494.3</v>
      </c>
      <c r="I8" s="68">
        <f>+I9+I19</f>
        <v>15386.1</v>
      </c>
      <c r="J8" s="68">
        <f>+J9+J19</f>
        <v>15579.3</v>
      </c>
      <c r="K8" s="68">
        <f>+K9+K19</f>
        <v>15895.199999999999</v>
      </c>
      <c r="L8" s="68">
        <f>+L9+L19</f>
        <v>19197.5</v>
      </c>
      <c r="M8" s="68">
        <f>+M9+M19</f>
        <v>21034.2</v>
      </c>
      <c r="N8" s="68">
        <f>+N9+N19</f>
        <v>18510.600000000002</v>
      </c>
      <c r="O8" s="43">
        <f>+O9+O19</f>
        <v>189253.3</v>
      </c>
      <c r="P8" s="68">
        <f>+P9+P19</f>
        <v>17526.2</v>
      </c>
      <c r="Q8" s="68">
        <f>+Q9+Q19</f>
        <v>17562.400000000001</v>
      </c>
      <c r="R8" s="68">
        <f>+R9+R19</f>
        <v>18796.400000000001</v>
      </c>
      <c r="S8" s="68">
        <f>+S9+S19</f>
        <v>16488.5</v>
      </c>
      <c r="T8" s="68">
        <f>+T9+T19</f>
        <v>19148.400000000001</v>
      </c>
      <c r="U8" s="68">
        <f>+U9+U19</f>
        <v>20446.8</v>
      </c>
      <c r="V8" s="68">
        <f>+V9+V19</f>
        <v>18938.300000000003</v>
      </c>
      <c r="W8" s="68">
        <f>+W9+W19</f>
        <v>21126.199999999997</v>
      </c>
      <c r="X8" s="68">
        <f>+X9+X19</f>
        <v>20357.400000000001</v>
      </c>
      <c r="Y8" s="68">
        <f>+Y9+Y19</f>
        <v>19102.599999999999</v>
      </c>
      <c r="Z8" s="68">
        <f>+Z9+Z19</f>
        <v>18819</v>
      </c>
      <c r="AA8" s="68">
        <f>+AA9+AA19</f>
        <v>17656.099999999999</v>
      </c>
      <c r="AB8" s="43">
        <f>+AB9+AB19</f>
        <v>225968.3</v>
      </c>
      <c r="AC8" s="68">
        <f>+AB8-O8</f>
        <v>36715</v>
      </c>
      <c r="AD8" s="43">
        <f>+AC8/O8*100</f>
        <v>19.399925919389517</v>
      </c>
      <c r="AE8" s="25"/>
      <c r="AF8" s="24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</row>
    <row r="9" spans="2:69" ht="18" customHeight="1">
      <c r="B9" s="67" t="s">
        <v>27</v>
      </c>
      <c r="C9" s="34">
        <f>+C11+C12+C18</f>
        <v>9435.5999999999985</v>
      </c>
      <c r="D9" s="34">
        <f>+D11+D12+D18</f>
        <v>9745.7999999999993</v>
      </c>
      <c r="E9" s="34">
        <f>+E11+E12+E18</f>
        <v>11000.300000000001</v>
      </c>
      <c r="F9" s="34">
        <f>+F11+F12+F18</f>
        <v>10491.4</v>
      </c>
      <c r="G9" s="34">
        <f>+G11+G12+G18</f>
        <v>12283.599999999999</v>
      </c>
      <c r="H9" s="34">
        <f>+H11+H12+H18</f>
        <v>11911.4</v>
      </c>
      <c r="I9" s="34">
        <f>+I11+I12+I18</f>
        <v>11956.7</v>
      </c>
      <c r="J9" s="34">
        <f>+J11+J12+J18</f>
        <v>11933</v>
      </c>
      <c r="K9" s="34">
        <f>+K11+K12+K18</f>
        <v>12268.8</v>
      </c>
      <c r="L9" s="34">
        <f>+L11+L12+L18</f>
        <v>14762.599999999999</v>
      </c>
      <c r="M9" s="34">
        <f>+M11+M12+M18</f>
        <v>16121.4</v>
      </c>
      <c r="N9" s="34">
        <f>+N11+N12+N18</f>
        <v>14427.2</v>
      </c>
      <c r="O9" s="34">
        <f>+O11+O12+O18</f>
        <v>146337.79999999999</v>
      </c>
      <c r="P9" s="34">
        <f>+P11+P12+P18</f>
        <v>13499.9</v>
      </c>
      <c r="Q9" s="34">
        <f>+Q11+Q12+Q18</f>
        <v>13514.300000000001</v>
      </c>
      <c r="R9" s="34">
        <f>+R11+R12+R18</f>
        <v>14497.5</v>
      </c>
      <c r="S9" s="34">
        <f>+S11+S12+S18</f>
        <v>12812.5</v>
      </c>
      <c r="T9" s="34">
        <f>+T11+T12+T18</f>
        <v>14869.9</v>
      </c>
      <c r="U9" s="34">
        <f>+U11+U12+U18</f>
        <v>15737.2</v>
      </c>
      <c r="V9" s="34">
        <f>+V11+V12+V18</f>
        <v>14918.7</v>
      </c>
      <c r="W9" s="34">
        <f>+W11+W12+W18</f>
        <v>16516.599999999999</v>
      </c>
      <c r="X9" s="34">
        <f>+X11+X12+X18</f>
        <v>15837.400000000001</v>
      </c>
      <c r="Y9" s="34">
        <f>+Y11+Y12+Y18</f>
        <v>14870.1</v>
      </c>
      <c r="Z9" s="34">
        <f>+Z11+Z12+Z18</f>
        <v>14404.8</v>
      </c>
      <c r="AA9" s="34">
        <f>+AA11+AA12+AA18</f>
        <v>13582.6</v>
      </c>
      <c r="AB9" s="34">
        <f>+AB10+AB12+AB18</f>
        <v>175061.49999999997</v>
      </c>
      <c r="AC9" s="34">
        <f>+AB9-O9</f>
        <v>28723.699999999983</v>
      </c>
      <c r="AD9" s="43">
        <f>+AC9/O9*100</f>
        <v>19.628353029770835</v>
      </c>
      <c r="AE9" s="25"/>
      <c r="AF9" s="24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</row>
    <row r="10" spans="2:69" ht="18" customHeight="1">
      <c r="B10" s="50" t="s">
        <v>26</v>
      </c>
      <c r="C10" s="34">
        <f>+C11</f>
        <v>7976.4</v>
      </c>
      <c r="D10" s="34">
        <f>+D11</f>
        <v>8538.7999999999993</v>
      </c>
      <c r="E10" s="34">
        <f>+E11</f>
        <v>9633.1</v>
      </c>
      <c r="F10" s="34">
        <f>+F11</f>
        <v>9039.4</v>
      </c>
      <c r="G10" s="34">
        <f>+G11</f>
        <v>10820.3</v>
      </c>
      <c r="H10" s="34">
        <f>+H11</f>
        <v>10453.799999999999</v>
      </c>
      <c r="I10" s="34">
        <f>+I11</f>
        <v>10262.6</v>
      </c>
      <c r="J10" s="34">
        <f>+J11</f>
        <v>10164.1</v>
      </c>
      <c r="K10" s="34">
        <f>+K11</f>
        <v>10403.299999999999</v>
      </c>
      <c r="L10" s="34">
        <f>+L11</f>
        <v>12296.4</v>
      </c>
      <c r="M10" s="34">
        <f>+M11</f>
        <v>13637.4</v>
      </c>
      <c r="N10" s="34">
        <f>+N11</f>
        <v>11802.1</v>
      </c>
      <c r="O10" s="43">
        <f>+O11</f>
        <v>125027.70000000001</v>
      </c>
      <c r="P10" s="34">
        <f>+P11</f>
        <v>11744.6</v>
      </c>
      <c r="Q10" s="34">
        <f>+Q11</f>
        <v>11918.2</v>
      </c>
      <c r="R10" s="34">
        <f>+R11</f>
        <v>12451.5</v>
      </c>
      <c r="S10" s="34">
        <f>+S11</f>
        <v>11048.7</v>
      </c>
      <c r="T10" s="34">
        <f>+T11</f>
        <v>12753.5</v>
      </c>
      <c r="U10" s="34">
        <f>+U11</f>
        <v>13919.7</v>
      </c>
      <c r="V10" s="34">
        <f>+V11</f>
        <v>12816.7</v>
      </c>
      <c r="W10" s="34">
        <f>+W11</f>
        <v>14542.9</v>
      </c>
      <c r="X10" s="34">
        <f>+X11</f>
        <v>13751</v>
      </c>
      <c r="Y10" s="34">
        <f>+Y11</f>
        <v>12759.9</v>
      </c>
      <c r="Z10" s="34">
        <f>+Z11</f>
        <v>12176.2</v>
      </c>
      <c r="AA10" s="34">
        <f>+AA11</f>
        <v>11696.8</v>
      </c>
      <c r="AB10" s="43">
        <f>+AB11</f>
        <v>151579.69999999998</v>
      </c>
      <c r="AC10" s="34">
        <f>+AB10-O10</f>
        <v>26551.999999999971</v>
      </c>
      <c r="AD10" s="43">
        <f>+AC10/O10*100</f>
        <v>21.236893904310779</v>
      </c>
      <c r="AE10" s="25"/>
      <c r="AF10" s="24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</row>
    <row r="11" spans="2:69" ht="18" customHeight="1">
      <c r="B11" s="66" t="s">
        <v>25</v>
      </c>
      <c r="C11" s="38">
        <f>+[1]PP!D27</f>
        <v>7976.4</v>
      </c>
      <c r="D11" s="38">
        <f>+[1]PP!E27</f>
        <v>8538.7999999999993</v>
      </c>
      <c r="E11" s="38">
        <f>+[1]PP!F27</f>
        <v>9633.1</v>
      </c>
      <c r="F11" s="38">
        <f>+[1]PP!G27</f>
        <v>9039.4</v>
      </c>
      <c r="G11" s="38">
        <f>+[1]PP!H27</f>
        <v>10820.3</v>
      </c>
      <c r="H11" s="38">
        <f>+[1]PP!I27</f>
        <v>10453.799999999999</v>
      </c>
      <c r="I11" s="38">
        <f>+[1]PP!J27</f>
        <v>10262.6</v>
      </c>
      <c r="J11" s="38">
        <f>+[1]PP!K27</f>
        <v>10164.1</v>
      </c>
      <c r="K11" s="38">
        <f>+[1]PP!L27</f>
        <v>10403.299999999999</v>
      </c>
      <c r="L11" s="38">
        <f>+[1]PP!M27</f>
        <v>12296.4</v>
      </c>
      <c r="M11" s="38">
        <f>+[1]PP!N27</f>
        <v>13637.4</v>
      </c>
      <c r="N11" s="38">
        <f>+[1]PP!O27</f>
        <v>11802.1</v>
      </c>
      <c r="O11" s="37">
        <f>SUM(C11:N11)</f>
        <v>125027.70000000001</v>
      </c>
      <c r="P11" s="38">
        <f>+[1]PP!Q27</f>
        <v>11744.6</v>
      </c>
      <c r="Q11" s="38">
        <f>+[1]PP!R27</f>
        <v>11918.2</v>
      </c>
      <c r="R11" s="38">
        <f>+[1]PP!S27</f>
        <v>12451.5</v>
      </c>
      <c r="S11" s="38">
        <f>+[1]PP!T27</f>
        <v>11048.7</v>
      </c>
      <c r="T11" s="38">
        <f>+[1]PP!U27</f>
        <v>12753.5</v>
      </c>
      <c r="U11" s="38">
        <f>+[1]PP!V27</f>
        <v>13919.7</v>
      </c>
      <c r="V11" s="38">
        <f>+[1]PP!W27</f>
        <v>12816.7</v>
      </c>
      <c r="W11" s="38">
        <f>+[1]PP!X27</f>
        <v>14542.9</v>
      </c>
      <c r="X11" s="38">
        <f>+[1]PP!Y27</f>
        <v>13751</v>
      </c>
      <c r="Y11" s="38">
        <f>+[1]PP!Z27</f>
        <v>12759.9</v>
      </c>
      <c r="Z11" s="38">
        <f>+[1]PP!AA27</f>
        <v>12176.2</v>
      </c>
      <c r="AA11" s="38">
        <f>+[1]PP!AB27</f>
        <v>11696.8</v>
      </c>
      <c r="AB11" s="37">
        <f>SUM(P11:AA11)</f>
        <v>151579.69999999998</v>
      </c>
      <c r="AC11" s="38">
        <f>+AB11-O11</f>
        <v>26551.999999999971</v>
      </c>
      <c r="AD11" s="37">
        <f>+AC11/O11*100</f>
        <v>21.236893904310779</v>
      </c>
      <c r="AE11" s="25"/>
      <c r="AF11" s="24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2:69" ht="18" customHeight="1">
      <c r="B12" s="65" t="s">
        <v>24</v>
      </c>
      <c r="C12" s="33">
        <f>SUM(C13:C17)</f>
        <v>1407.4</v>
      </c>
      <c r="D12" s="33">
        <f>SUM(D13:D17)</f>
        <v>1125.8</v>
      </c>
      <c r="E12" s="33">
        <f>SUM(E13:E17)</f>
        <v>1330.8000000000002</v>
      </c>
      <c r="F12" s="33">
        <f>SUM(F13:F17)</f>
        <v>1425.6</v>
      </c>
      <c r="G12" s="33">
        <f>SUM(G13:G17)</f>
        <v>1435.3</v>
      </c>
      <c r="H12" s="33">
        <f>SUM(H13:H17)</f>
        <v>1429.6000000000001</v>
      </c>
      <c r="I12" s="33">
        <f>SUM(I13:I17)</f>
        <v>1666.7000000000003</v>
      </c>
      <c r="J12" s="33">
        <f>SUM(J13:J17)</f>
        <v>1739.3</v>
      </c>
      <c r="K12" s="33">
        <f>SUM(K13:K17)</f>
        <v>1842</v>
      </c>
      <c r="L12" s="33">
        <f>SUM(L13:L17)</f>
        <v>2435.9</v>
      </c>
      <c r="M12" s="33">
        <f>SUM(M13:M17)</f>
        <v>2445.4</v>
      </c>
      <c r="N12" s="33">
        <f>SUM(N13:N17)</f>
        <v>2578.5</v>
      </c>
      <c r="O12" s="33">
        <f>SUM(O13:O17)</f>
        <v>20862.3</v>
      </c>
      <c r="P12" s="33">
        <f>SUM(P13:P17)</f>
        <v>1710.9</v>
      </c>
      <c r="Q12" s="33">
        <f>SUM(Q13:Q17)</f>
        <v>1562.4</v>
      </c>
      <c r="R12" s="33">
        <f>SUM(R13:R17)</f>
        <v>1990.5</v>
      </c>
      <c r="S12" s="33">
        <f>SUM(S13:S17)</f>
        <v>1724.5</v>
      </c>
      <c r="T12" s="33">
        <f>SUM(T13:T17)</f>
        <v>2090.9</v>
      </c>
      <c r="U12" s="33">
        <f>SUM(U13:U17)</f>
        <v>1781.4</v>
      </c>
      <c r="V12" s="33">
        <f>SUM(V13:V17)</f>
        <v>2063.5</v>
      </c>
      <c r="W12" s="33">
        <f>SUM(W13:W17)</f>
        <v>1933.4999999999998</v>
      </c>
      <c r="X12" s="33">
        <f>SUM(X13:X17)</f>
        <v>2025.1999999999998</v>
      </c>
      <c r="Y12" s="33">
        <f>SUM(Y13:Y17)</f>
        <v>2067.6</v>
      </c>
      <c r="Z12" s="33">
        <f>SUM(Z13:Z17)</f>
        <v>2189.8000000000002</v>
      </c>
      <c r="AA12" s="33">
        <f>SUM(AA13:AA17)</f>
        <v>1846.7</v>
      </c>
      <c r="AB12" s="33">
        <f>SUM(AB13:AB17)</f>
        <v>22986.899999999998</v>
      </c>
      <c r="AC12" s="33">
        <f>+AB12-O12</f>
        <v>2124.5999999999985</v>
      </c>
      <c r="AD12" s="32">
        <f>+AC12/O12*100</f>
        <v>10.183920277246509</v>
      </c>
      <c r="AE12" s="25"/>
      <c r="AF12" s="24"/>
      <c r="AG12" s="25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2:69" ht="18" customHeight="1">
      <c r="B13" s="58" t="s">
        <v>23</v>
      </c>
      <c r="C13" s="57">
        <v>822</v>
      </c>
      <c r="D13" s="57">
        <v>642.20000000000005</v>
      </c>
      <c r="E13" s="57">
        <v>788.7</v>
      </c>
      <c r="F13" s="57">
        <v>871.4</v>
      </c>
      <c r="G13" s="57">
        <v>878.7</v>
      </c>
      <c r="H13" s="57">
        <v>984</v>
      </c>
      <c r="I13" s="57">
        <v>1057.2</v>
      </c>
      <c r="J13" s="57">
        <v>1163.0999999999999</v>
      </c>
      <c r="K13" s="57">
        <v>1154.5999999999999</v>
      </c>
      <c r="L13" s="57">
        <v>1535.5</v>
      </c>
      <c r="M13" s="56">
        <v>1584</v>
      </c>
      <c r="N13" s="56">
        <v>1831.1</v>
      </c>
      <c r="O13" s="37">
        <f>SUM(C13:N13)</f>
        <v>13312.5</v>
      </c>
      <c r="P13" s="38">
        <v>1350.4</v>
      </c>
      <c r="Q13" s="38">
        <v>1159.2</v>
      </c>
      <c r="R13" s="38">
        <v>1386</v>
      </c>
      <c r="S13" s="38">
        <v>1223.4000000000001</v>
      </c>
      <c r="T13" s="38">
        <v>1375.6</v>
      </c>
      <c r="U13" s="38">
        <v>995.2</v>
      </c>
      <c r="V13" s="38">
        <v>1434.1</v>
      </c>
      <c r="W13" s="38">
        <v>1330.6</v>
      </c>
      <c r="X13" s="38">
        <v>1250</v>
      </c>
      <c r="Y13" s="38">
        <v>1313</v>
      </c>
      <c r="Z13" s="38">
        <v>1435.8</v>
      </c>
      <c r="AA13" s="38">
        <v>1217.4000000000001</v>
      </c>
      <c r="AB13" s="37">
        <f>SUM(P13:AA13)</f>
        <v>15470.699999999999</v>
      </c>
      <c r="AC13" s="38">
        <f>+AB13-O13</f>
        <v>2158.1999999999989</v>
      </c>
      <c r="AD13" s="37">
        <f>+AC13/O13*100</f>
        <v>16.211830985915483</v>
      </c>
      <c r="AE13" s="25"/>
      <c r="AF13" s="24"/>
      <c r="AG13" s="25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2:69" ht="18" customHeight="1">
      <c r="B14" s="58" t="s">
        <v>22</v>
      </c>
      <c r="C14" s="57">
        <v>301</v>
      </c>
      <c r="D14" s="57">
        <v>194.1</v>
      </c>
      <c r="E14" s="57">
        <v>218.9</v>
      </c>
      <c r="F14" s="57">
        <v>237.3</v>
      </c>
      <c r="G14" s="57">
        <v>227.6</v>
      </c>
      <c r="H14" s="57">
        <v>116.4</v>
      </c>
      <c r="I14" s="57">
        <v>263.10000000000002</v>
      </c>
      <c r="J14" s="57">
        <v>194.9</v>
      </c>
      <c r="K14" s="57">
        <v>298.5</v>
      </c>
      <c r="L14" s="57">
        <v>477</v>
      </c>
      <c r="M14" s="57">
        <v>339</v>
      </c>
      <c r="N14" s="56">
        <v>364.7</v>
      </c>
      <c r="O14" s="37">
        <f>SUM(C14:N14)</f>
        <v>3232.5</v>
      </c>
      <c r="P14" s="38">
        <v>83.4</v>
      </c>
      <c r="Q14" s="38">
        <v>86.2</v>
      </c>
      <c r="R14" s="38">
        <v>201</v>
      </c>
      <c r="S14" s="38">
        <v>162.9</v>
      </c>
      <c r="T14" s="38">
        <v>323.89999999999998</v>
      </c>
      <c r="U14" s="38">
        <v>298.2</v>
      </c>
      <c r="V14" s="38">
        <v>237</v>
      </c>
      <c r="W14" s="38">
        <v>159.30000000000001</v>
      </c>
      <c r="X14" s="38">
        <v>323.8</v>
      </c>
      <c r="Y14" s="38">
        <v>359.6</v>
      </c>
      <c r="Z14" s="38">
        <v>281.2</v>
      </c>
      <c r="AA14" s="38">
        <v>264.10000000000002</v>
      </c>
      <c r="AB14" s="37">
        <f>SUM(P14:AA14)</f>
        <v>2780.5999999999995</v>
      </c>
      <c r="AC14" s="38">
        <f>+AB14-O14</f>
        <v>-451.90000000000055</v>
      </c>
      <c r="AD14" s="37">
        <f>+AC14/O14*100</f>
        <v>-13.979891724671322</v>
      </c>
      <c r="AE14" s="25"/>
      <c r="AF14" s="24"/>
      <c r="AG14" s="25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2:69" ht="18" customHeight="1">
      <c r="B15" s="58" t="s">
        <v>21</v>
      </c>
      <c r="C15" s="57">
        <v>169.5</v>
      </c>
      <c r="D15" s="57">
        <v>197.9</v>
      </c>
      <c r="E15" s="57">
        <v>192.8</v>
      </c>
      <c r="F15" s="57">
        <v>157.1</v>
      </c>
      <c r="G15" s="57">
        <v>202.8</v>
      </c>
      <c r="H15" s="57">
        <v>190.2</v>
      </c>
      <c r="I15" s="57">
        <v>207.9</v>
      </c>
      <c r="J15" s="57">
        <v>205.1</v>
      </c>
      <c r="K15" s="57">
        <v>205.4</v>
      </c>
      <c r="L15" s="57">
        <v>298</v>
      </c>
      <c r="M15" s="64">
        <v>345.1</v>
      </c>
      <c r="N15" s="64">
        <v>193.4</v>
      </c>
      <c r="O15" s="37">
        <f>SUM(C15:N15)</f>
        <v>2565.2000000000003</v>
      </c>
      <c r="P15" s="38">
        <v>170</v>
      </c>
      <c r="Q15" s="63">
        <v>181.7</v>
      </c>
      <c r="R15" s="63">
        <v>208.3</v>
      </c>
      <c r="S15" s="38">
        <v>205.6</v>
      </c>
      <c r="T15" s="38">
        <v>253.4</v>
      </c>
      <c r="U15" s="38">
        <v>313.5</v>
      </c>
      <c r="V15" s="38">
        <v>231.9</v>
      </c>
      <c r="W15" s="38">
        <v>296.7</v>
      </c>
      <c r="X15" s="38">
        <v>267.89999999999998</v>
      </c>
      <c r="Y15" s="38">
        <v>237.1</v>
      </c>
      <c r="Z15" s="38">
        <v>291.3</v>
      </c>
      <c r="AA15" s="38">
        <v>194.4</v>
      </c>
      <c r="AB15" s="37">
        <f>SUM(P15:AA15)</f>
        <v>2851.8</v>
      </c>
      <c r="AC15" s="38">
        <f>+AB15-O15</f>
        <v>286.59999999999991</v>
      </c>
      <c r="AD15" s="37">
        <f>+AC15/O15*100</f>
        <v>11.172618119444873</v>
      </c>
      <c r="AE15" s="25"/>
      <c r="AF15" s="24"/>
      <c r="AG15" s="25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2:69" s="59" customFormat="1" ht="18" customHeight="1">
      <c r="B16" s="62" t="s">
        <v>20</v>
      </c>
      <c r="C16" s="57">
        <v>114.9</v>
      </c>
      <c r="D16" s="57">
        <v>91.6</v>
      </c>
      <c r="E16" s="57">
        <v>130.4</v>
      </c>
      <c r="F16" s="57">
        <v>159.80000000000001</v>
      </c>
      <c r="G16" s="57">
        <v>126.2</v>
      </c>
      <c r="H16" s="61">
        <v>139</v>
      </c>
      <c r="I16" s="61">
        <v>138.5</v>
      </c>
      <c r="J16" s="61">
        <v>176.2</v>
      </c>
      <c r="K16" s="61">
        <v>183.5</v>
      </c>
      <c r="L16" s="61">
        <v>125.4</v>
      </c>
      <c r="M16" s="56">
        <v>177.3</v>
      </c>
      <c r="N16" s="56">
        <v>189.3</v>
      </c>
      <c r="O16" s="37">
        <f>SUM(C16:N16)</f>
        <v>1752.1</v>
      </c>
      <c r="P16" s="38">
        <v>107.1</v>
      </c>
      <c r="Q16" s="38">
        <v>134.19999999999999</v>
      </c>
      <c r="R16" s="38">
        <v>193.7</v>
      </c>
      <c r="S16" s="38">
        <v>130.30000000000001</v>
      </c>
      <c r="T16" s="38">
        <v>137.5</v>
      </c>
      <c r="U16" s="38">
        <v>170.7</v>
      </c>
      <c r="V16" s="38">
        <v>159.5</v>
      </c>
      <c r="W16" s="38">
        <v>146.6</v>
      </c>
      <c r="X16" s="38">
        <v>183.4</v>
      </c>
      <c r="Y16" s="38">
        <v>157.9</v>
      </c>
      <c r="Z16" s="38">
        <v>181.5</v>
      </c>
      <c r="AA16" s="38">
        <v>170.8</v>
      </c>
      <c r="AB16" s="37">
        <f>SUM(P16:AA16)</f>
        <v>1873.2</v>
      </c>
      <c r="AC16" s="38">
        <f>+AB16-O16</f>
        <v>121.10000000000014</v>
      </c>
      <c r="AD16" s="37">
        <f>+AC16/O16*100</f>
        <v>6.9117059528565798</v>
      </c>
      <c r="AE16" s="25"/>
      <c r="AF16" s="24"/>
      <c r="AG16" s="60"/>
    </row>
    <row r="17" spans="1:69" ht="18" customHeight="1">
      <c r="B17" s="58" t="s">
        <v>13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6">
        <v>0</v>
      </c>
      <c r="N17" s="56">
        <v>0</v>
      </c>
      <c r="O17" s="37">
        <f>SUM(C17:N17)</f>
        <v>0</v>
      </c>
      <c r="P17" s="38">
        <v>0</v>
      </c>
      <c r="Q17" s="38">
        <v>1.1000000000000001</v>
      </c>
      <c r="R17" s="38">
        <v>1.5</v>
      </c>
      <c r="S17" s="38">
        <v>2.2999999999999998</v>
      </c>
      <c r="T17" s="38">
        <v>0.5</v>
      </c>
      <c r="U17" s="38">
        <v>3.8</v>
      </c>
      <c r="V17" s="38">
        <v>1</v>
      </c>
      <c r="W17" s="38">
        <v>0.3</v>
      </c>
      <c r="X17" s="38">
        <v>0.1</v>
      </c>
      <c r="Y17" s="38">
        <v>0</v>
      </c>
      <c r="Z17" s="38">
        <v>0</v>
      </c>
      <c r="AA17" s="38">
        <v>0</v>
      </c>
      <c r="AB17" s="37">
        <f>SUM(P17:AA17)</f>
        <v>10.6</v>
      </c>
      <c r="AC17" s="55">
        <f>+AB17-O17</f>
        <v>10.6</v>
      </c>
      <c r="AD17" s="54">
        <v>0</v>
      </c>
      <c r="AE17" s="25"/>
      <c r="AF17" s="24"/>
      <c r="AG17" s="2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18" customHeight="1">
      <c r="B18" s="53" t="s">
        <v>19</v>
      </c>
      <c r="C18" s="52">
        <v>51.8</v>
      </c>
      <c r="D18" s="52">
        <v>81.2</v>
      </c>
      <c r="E18" s="52">
        <v>36.4</v>
      </c>
      <c r="F18" s="52">
        <v>26.4</v>
      </c>
      <c r="G18" s="52">
        <v>28</v>
      </c>
      <c r="H18" s="52">
        <v>28</v>
      </c>
      <c r="I18" s="52">
        <v>27.4</v>
      </c>
      <c r="J18" s="52">
        <v>29.6</v>
      </c>
      <c r="K18" s="52">
        <v>23.5</v>
      </c>
      <c r="L18" s="52">
        <v>30.3</v>
      </c>
      <c r="M18" s="52">
        <v>38.6</v>
      </c>
      <c r="N18" s="51">
        <v>46.6</v>
      </c>
      <c r="O18" s="32">
        <f>SUM(C18:N18)</f>
        <v>447.80000000000007</v>
      </c>
      <c r="P18" s="33">
        <v>44.4</v>
      </c>
      <c r="Q18" s="33">
        <v>33.700000000000003</v>
      </c>
      <c r="R18" s="33">
        <v>55.5</v>
      </c>
      <c r="S18" s="33">
        <v>39.299999999999997</v>
      </c>
      <c r="T18" s="33">
        <v>25.5</v>
      </c>
      <c r="U18" s="33">
        <v>36.1</v>
      </c>
      <c r="V18" s="33">
        <v>38.5</v>
      </c>
      <c r="W18" s="33">
        <v>40.200000000000003</v>
      </c>
      <c r="X18" s="33">
        <v>61.2</v>
      </c>
      <c r="Y18" s="33">
        <v>42.6</v>
      </c>
      <c r="Z18" s="33">
        <v>38.799999999999997</v>
      </c>
      <c r="AA18" s="33">
        <v>39.1</v>
      </c>
      <c r="AB18" s="32">
        <f>SUM(P18:AA18)</f>
        <v>494.90000000000003</v>
      </c>
      <c r="AC18" s="33">
        <f>+AB18-O18</f>
        <v>47.099999999999966</v>
      </c>
      <c r="AD18" s="32">
        <f>+AC18/O18*100</f>
        <v>10.518088432335855</v>
      </c>
      <c r="AE18" s="25"/>
      <c r="AF18" s="24"/>
      <c r="AG18" s="25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ht="18" customHeight="1">
      <c r="B19" s="36" t="s">
        <v>18</v>
      </c>
      <c r="C19" s="33">
        <f>+C20+C22</f>
        <v>2740.7999999999997</v>
      </c>
      <c r="D19" s="33">
        <f>+D20+D22</f>
        <v>2968.5</v>
      </c>
      <c r="E19" s="33">
        <f>+E20+E22</f>
        <v>3277.6000000000004</v>
      </c>
      <c r="F19" s="33">
        <f>+F20+F22</f>
        <v>3031.9</v>
      </c>
      <c r="G19" s="33">
        <f>+G20+G22</f>
        <v>3180.6</v>
      </c>
      <c r="H19" s="33">
        <f>+H20+H22</f>
        <v>3582.9</v>
      </c>
      <c r="I19" s="33">
        <f>+I20+I22</f>
        <v>3429.3999999999996</v>
      </c>
      <c r="J19" s="33">
        <f>+J20+J22</f>
        <v>3646.2999999999997</v>
      </c>
      <c r="K19" s="33">
        <f>+K20+K22</f>
        <v>3626.3999999999996</v>
      </c>
      <c r="L19" s="33">
        <f>+L20+L22</f>
        <v>4434.8999999999996</v>
      </c>
      <c r="M19" s="33">
        <f>+M20+M22</f>
        <v>4912.8</v>
      </c>
      <c r="N19" s="33">
        <f>+N20+N22</f>
        <v>4083.4</v>
      </c>
      <c r="O19" s="33">
        <f>+O20+O22</f>
        <v>42915.5</v>
      </c>
      <c r="P19" s="33">
        <f>+P20+P22</f>
        <v>4026.2999999999997</v>
      </c>
      <c r="Q19" s="33">
        <f>+Q20+Q22</f>
        <v>4048.1</v>
      </c>
      <c r="R19" s="33">
        <f>+R20+R22</f>
        <v>4298.8999999999996</v>
      </c>
      <c r="S19" s="33">
        <f>+S20+S22</f>
        <v>3676</v>
      </c>
      <c r="T19" s="33">
        <f>+T20+T22</f>
        <v>4278.5</v>
      </c>
      <c r="U19" s="33">
        <f>+U20+U22</f>
        <v>4709.5999999999995</v>
      </c>
      <c r="V19" s="33">
        <f>+V20+V22</f>
        <v>4019.6000000000004</v>
      </c>
      <c r="W19" s="33">
        <f>+W20+W22</f>
        <v>4609.6000000000004</v>
      </c>
      <c r="X19" s="33">
        <f>+X20+X22</f>
        <v>4520</v>
      </c>
      <c r="Y19" s="33">
        <f>+Y20+Y22</f>
        <v>4232.5</v>
      </c>
      <c r="Z19" s="33">
        <f>+Z20+Z22</f>
        <v>4414.2</v>
      </c>
      <c r="AA19" s="33">
        <f>+AA20+AA22</f>
        <v>4073.5</v>
      </c>
      <c r="AB19" s="33">
        <f>+AB20+AB22</f>
        <v>50906.8</v>
      </c>
      <c r="AC19" s="33">
        <f>+AB19-O19</f>
        <v>7991.3000000000029</v>
      </c>
      <c r="AD19" s="32">
        <f>+AC19/O19*100</f>
        <v>18.621011056611255</v>
      </c>
      <c r="AE19" s="25"/>
      <c r="AF19" s="24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ht="18" customHeight="1">
      <c r="B20" s="50" t="s">
        <v>17</v>
      </c>
      <c r="C20" s="33">
        <f>+C21</f>
        <v>2709.6</v>
      </c>
      <c r="D20" s="33">
        <f>+D21</f>
        <v>2948.2</v>
      </c>
      <c r="E20" s="33">
        <f>+E21</f>
        <v>3253.8</v>
      </c>
      <c r="F20" s="33">
        <f>+F21</f>
        <v>3010</v>
      </c>
      <c r="G20" s="33">
        <f>+G21</f>
        <v>3155.7</v>
      </c>
      <c r="H20" s="33">
        <f>+H21</f>
        <v>3560.9</v>
      </c>
      <c r="I20" s="33">
        <f>+I21</f>
        <v>3412.2</v>
      </c>
      <c r="J20" s="33">
        <f>+J21</f>
        <v>3620.1</v>
      </c>
      <c r="K20" s="33">
        <f>+K21</f>
        <v>3602.7</v>
      </c>
      <c r="L20" s="33">
        <f>+L21</f>
        <v>4415.3999999999996</v>
      </c>
      <c r="M20" s="33">
        <f>+M21</f>
        <v>4891</v>
      </c>
      <c r="N20" s="33">
        <f>+N21</f>
        <v>4057.9</v>
      </c>
      <c r="O20" s="33">
        <f>+O21</f>
        <v>42637.5</v>
      </c>
      <c r="P20" s="33">
        <f>+P21</f>
        <v>4000.2</v>
      </c>
      <c r="Q20" s="33">
        <f>+Q21</f>
        <v>4024.5</v>
      </c>
      <c r="R20" s="33">
        <f>+R21</f>
        <v>4272.2</v>
      </c>
      <c r="S20" s="33">
        <f>+S21</f>
        <v>3651.2</v>
      </c>
      <c r="T20" s="33">
        <f>+T21</f>
        <v>4256</v>
      </c>
      <c r="U20" s="33">
        <f>+U21</f>
        <v>4688.2</v>
      </c>
      <c r="V20" s="33">
        <f>+V21</f>
        <v>3995.8</v>
      </c>
      <c r="W20" s="33">
        <f>+W21</f>
        <v>4583.8</v>
      </c>
      <c r="X20" s="33">
        <f>+X21</f>
        <v>4503.6000000000004</v>
      </c>
      <c r="Y20" s="33">
        <f>+Y21</f>
        <v>4214.8999999999996</v>
      </c>
      <c r="Z20" s="33">
        <f>+Z21</f>
        <v>4395</v>
      </c>
      <c r="AA20" s="33">
        <f>+AA21</f>
        <v>4049.3</v>
      </c>
      <c r="AB20" s="33">
        <f>+AB21</f>
        <v>50634.700000000004</v>
      </c>
      <c r="AC20" s="33">
        <f>+AC21</f>
        <v>7997.2000000000044</v>
      </c>
      <c r="AD20" s="32">
        <f>+AC20/O20*100</f>
        <v>18.756259161536217</v>
      </c>
      <c r="AE20" s="25"/>
      <c r="AF20" s="24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ht="18" customHeight="1">
      <c r="B21" s="49" t="s">
        <v>16</v>
      </c>
      <c r="C21" s="38">
        <f>+[1]PP!D47</f>
        <v>2709.6</v>
      </c>
      <c r="D21" s="38">
        <f>+[1]PP!E47</f>
        <v>2948.2</v>
      </c>
      <c r="E21" s="38">
        <f>+[1]PP!F47</f>
        <v>3253.8</v>
      </c>
      <c r="F21" s="38">
        <f>+[1]PP!G47</f>
        <v>3010</v>
      </c>
      <c r="G21" s="38">
        <f>+[1]PP!H47</f>
        <v>3155.7</v>
      </c>
      <c r="H21" s="38">
        <f>+[1]PP!I47</f>
        <v>3560.9</v>
      </c>
      <c r="I21" s="38">
        <f>+[1]PP!J47</f>
        <v>3412.2</v>
      </c>
      <c r="J21" s="38">
        <f>+[1]PP!K47</f>
        <v>3620.1</v>
      </c>
      <c r="K21" s="38">
        <f>+[1]PP!L47</f>
        <v>3602.7</v>
      </c>
      <c r="L21" s="38">
        <f>+[1]PP!M47</f>
        <v>4415.3999999999996</v>
      </c>
      <c r="M21" s="38">
        <f>+[1]PP!N47</f>
        <v>4891</v>
      </c>
      <c r="N21" s="38">
        <f>+[1]PP!O47</f>
        <v>4057.9</v>
      </c>
      <c r="O21" s="37">
        <f>SUM(C21:N21)</f>
        <v>42637.5</v>
      </c>
      <c r="P21" s="38">
        <f>+[1]PP!Q47</f>
        <v>4000.2</v>
      </c>
      <c r="Q21" s="38">
        <f>+[1]PP!R47</f>
        <v>4024.5</v>
      </c>
      <c r="R21" s="38">
        <f>+[1]PP!S47</f>
        <v>4272.2</v>
      </c>
      <c r="S21" s="38">
        <f>+[1]PP!T47</f>
        <v>3651.2</v>
      </c>
      <c r="T21" s="38">
        <f>+[1]PP!U47</f>
        <v>4256</v>
      </c>
      <c r="U21" s="38">
        <f>+[1]PP!V47</f>
        <v>4688.2</v>
      </c>
      <c r="V21" s="38">
        <f>+[1]PP!W47</f>
        <v>3995.8</v>
      </c>
      <c r="W21" s="38">
        <f>+[1]PP!X47</f>
        <v>4583.8</v>
      </c>
      <c r="X21" s="38">
        <f>+[1]PP!Y47</f>
        <v>4503.6000000000004</v>
      </c>
      <c r="Y21" s="38">
        <f>+[1]PP!Z47</f>
        <v>4214.8999999999996</v>
      </c>
      <c r="Z21" s="38">
        <f>+[1]PP!AA47</f>
        <v>4395</v>
      </c>
      <c r="AA21" s="38">
        <f>+[1]PP!AB47</f>
        <v>4049.3</v>
      </c>
      <c r="AB21" s="37">
        <f>SUM(P21:AA21)</f>
        <v>50634.700000000004</v>
      </c>
      <c r="AC21" s="38">
        <f>+AB21-O21</f>
        <v>7997.2000000000044</v>
      </c>
      <c r="AD21" s="37">
        <f>+AC21/O21*100</f>
        <v>18.756259161536217</v>
      </c>
      <c r="AE21" s="25"/>
      <c r="AF21" s="24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18" customHeight="1">
      <c r="B22" s="50" t="s">
        <v>15</v>
      </c>
      <c r="C22" s="34">
        <f>+C23+C24</f>
        <v>31.2</v>
      </c>
      <c r="D22" s="34">
        <f>+D23+D24</f>
        <v>20.3</v>
      </c>
      <c r="E22" s="34">
        <f>+E23+E24</f>
        <v>23.8</v>
      </c>
      <c r="F22" s="34">
        <f>+F23+F24</f>
        <v>21.9</v>
      </c>
      <c r="G22" s="34">
        <f>+G23+G24</f>
        <v>24.900000000000002</v>
      </c>
      <c r="H22" s="34">
        <f>+H23+H24</f>
        <v>22</v>
      </c>
      <c r="I22" s="34">
        <f>+I23+I24</f>
        <v>17.2</v>
      </c>
      <c r="J22" s="34">
        <f>+J23+J24</f>
        <v>26.2</v>
      </c>
      <c r="K22" s="34">
        <f>+K23+K24</f>
        <v>23.7</v>
      </c>
      <c r="L22" s="34">
        <f>+L23+L24</f>
        <v>19.5</v>
      </c>
      <c r="M22" s="34">
        <f>+M23+M24</f>
        <v>21.8</v>
      </c>
      <c r="N22" s="34">
        <f>+N23+N24</f>
        <v>25.5</v>
      </c>
      <c r="O22" s="43">
        <f>+O23+O24</f>
        <v>278</v>
      </c>
      <c r="P22" s="34">
        <f>+P23+P24</f>
        <v>26.1</v>
      </c>
      <c r="Q22" s="34">
        <f>+Q23+Q24</f>
        <v>23.599999999999998</v>
      </c>
      <c r="R22" s="34">
        <f>+R23+R24</f>
        <v>26.700000000000003</v>
      </c>
      <c r="S22" s="34">
        <f>+S23+S24</f>
        <v>24.799999999999997</v>
      </c>
      <c r="T22" s="34">
        <f>+T23+T24</f>
        <v>22.5</v>
      </c>
      <c r="U22" s="34">
        <f>+U23+U24</f>
        <v>21.4</v>
      </c>
      <c r="V22" s="34">
        <f>+V23+V24</f>
        <v>23.8</v>
      </c>
      <c r="W22" s="34">
        <f>+W23+W24</f>
        <v>25.8</v>
      </c>
      <c r="X22" s="34">
        <f>+X23+X24</f>
        <v>16.400000000000002</v>
      </c>
      <c r="Y22" s="34">
        <f>+Y23+Y24</f>
        <v>17.600000000000001</v>
      </c>
      <c r="Z22" s="34">
        <f>+Z23+Z24</f>
        <v>19.2</v>
      </c>
      <c r="AA22" s="34">
        <f>+AA23+AA24</f>
        <v>24.2</v>
      </c>
      <c r="AB22" s="43">
        <f>+AB23+AB24</f>
        <v>272.10000000000002</v>
      </c>
      <c r="AC22" s="34">
        <f>+AB22-O22</f>
        <v>-5.8999999999999773</v>
      </c>
      <c r="AD22" s="43">
        <f>+AC22/O22*100</f>
        <v>-2.122302158273373</v>
      </c>
      <c r="AE22" s="25"/>
      <c r="AF22" s="24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</row>
    <row r="23" spans="1:69" ht="18" customHeight="1">
      <c r="B23" s="49" t="s">
        <v>14</v>
      </c>
      <c r="C23" s="41">
        <v>30.5</v>
      </c>
      <c r="D23" s="41">
        <v>19.3</v>
      </c>
      <c r="E23" s="41">
        <v>22.5</v>
      </c>
      <c r="F23" s="41">
        <v>20.9</v>
      </c>
      <c r="G23" s="41">
        <v>24.3</v>
      </c>
      <c r="H23" s="41">
        <v>20.9</v>
      </c>
      <c r="I23" s="41">
        <v>16.3</v>
      </c>
      <c r="J23" s="41">
        <v>25.4</v>
      </c>
      <c r="K23" s="41">
        <v>22.4</v>
      </c>
      <c r="L23" s="41">
        <v>18.899999999999999</v>
      </c>
      <c r="M23" s="41">
        <v>20.2</v>
      </c>
      <c r="N23" s="40">
        <v>24.6</v>
      </c>
      <c r="O23" s="37">
        <f>SUM(C23:N23)</f>
        <v>266.2</v>
      </c>
      <c r="P23" s="39">
        <v>24.8</v>
      </c>
      <c r="Q23" s="39">
        <v>22.2</v>
      </c>
      <c r="R23" s="39">
        <v>24.6</v>
      </c>
      <c r="S23" s="38">
        <v>23.9</v>
      </c>
      <c r="T23" s="38">
        <v>20</v>
      </c>
      <c r="U23" s="38">
        <v>20.399999999999999</v>
      </c>
      <c r="V23" s="38">
        <v>21.7</v>
      </c>
      <c r="W23" s="38">
        <v>24.5</v>
      </c>
      <c r="X23" s="38">
        <v>14.8</v>
      </c>
      <c r="Y23" s="38">
        <v>16</v>
      </c>
      <c r="Z23" s="38">
        <v>17.2</v>
      </c>
      <c r="AA23" s="38">
        <v>23</v>
      </c>
      <c r="AB23" s="37">
        <f>SUM(P23:AA23)</f>
        <v>253.1</v>
      </c>
      <c r="AC23" s="38">
        <f>+AB23-O23</f>
        <v>-13.099999999999994</v>
      </c>
      <c r="AD23" s="37">
        <f>+AC23/O23*100</f>
        <v>-4.9211119459053325</v>
      </c>
      <c r="AE23" s="25"/>
      <c r="AF23" s="24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</row>
    <row r="24" spans="1:69" ht="18" customHeight="1">
      <c r="B24" s="48" t="s">
        <v>13</v>
      </c>
      <c r="C24" s="41">
        <v>0.7</v>
      </c>
      <c r="D24" s="41">
        <v>1</v>
      </c>
      <c r="E24" s="41">
        <v>1.3</v>
      </c>
      <c r="F24" s="41">
        <v>1</v>
      </c>
      <c r="G24" s="41">
        <v>0.6</v>
      </c>
      <c r="H24" s="41">
        <v>1.1000000000000001</v>
      </c>
      <c r="I24" s="41">
        <v>0.9</v>
      </c>
      <c r="J24" s="41">
        <v>0.8</v>
      </c>
      <c r="K24" s="41">
        <v>1.3</v>
      </c>
      <c r="L24" s="41">
        <v>0.6</v>
      </c>
      <c r="M24" s="41">
        <v>1.6</v>
      </c>
      <c r="N24" s="40">
        <v>0.9</v>
      </c>
      <c r="O24" s="37">
        <f>SUM(C24:N24)</f>
        <v>11.799999999999999</v>
      </c>
      <c r="P24" s="39">
        <v>1.3</v>
      </c>
      <c r="Q24" s="39">
        <v>1.4</v>
      </c>
      <c r="R24" s="39">
        <v>2.1</v>
      </c>
      <c r="S24" s="39">
        <v>0.9</v>
      </c>
      <c r="T24" s="39">
        <v>2.5</v>
      </c>
      <c r="U24" s="39">
        <v>1</v>
      </c>
      <c r="V24" s="39">
        <v>2.1</v>
      </c>
      <c r="W24" s="39">
        <v>1.3</v>
      </c>
      <c r="X24" s="39">
        <v>1.6</v>
      </c>
      <c r="Y24" s="39">
        <v>1.6</v>
      </c>
      <c r="Z24" s="39">
        <v>2</v>
      </c>
      <c r="AA24" s="39">
        <v>1.2</v>
      </c>
      <c r="AB24" s="37">
        <f>SUM(P24:AA24)</f>
        <v>19</v>
      </c>
      <c r="AC24" s="38">
        <f>+AB24-O24</f>
        <v>7.2000000000000011</v>
      </c>
      <c r="AD24" s="37">
        <f>+AC24/O24*100</f>
        <v>61.016949152542388</v>
      </c>
      <c r="AE24" s="25"/>
      <c r="AF24" s="24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</row>
    <row r="25" spans="1:69" ht="18" customHeight="1">
      <c r="B25" s="47" t="s">
        <v>12</v>
      </c>
      <c r="C25" s="34">
        <v>0</v>
      </c>
      <c r="D25" s="34">
        <v>0.2</v>
      </c>
      <c r="E25" s="34">
        <v>0.1</v>
      </c>
      <c r="F25" s="34">
        <v>0</v>
      </c>
      <c r="G25" s="34">
        <v>0.2</v>
      </c>
      <c r="H25" s="34">
        <v>0</v>
      </c>
      <c r="I25" s="35">
        <v>0.1</v>
      </c>
      <c r="J25" s="35">
        <v>0</v>
      </c>
      <c r="K25" s="35">
        <v>0.1</v>
      </c>
      <c r="L25" s="35">
        <v>0</v>
      </c>
      <c r="M25" s="35">
        <v>0.1</v>
      </c>
      <c r="N25" s="46">
        <v>0.3</v>
      </c>
      <c r="O25" s="32">
        <f>SUM(C25:N25)</f>
        <v>1.0999999999999999</v>
      </c>
      <c r="P25" s="34">
        <v>0</v>
      </c>
      <c r="Q25" s="34">
        <v>0.2</v>
      </c>
      <c r="R25" s="34">
        <v>0</v>
      </c>
      <c r="S25" s="34">
        <v>0.1</v>
      </c>
      <c r="T25" s="34">
        <v>0.1</v>
      </c>
      <c r="U25" s="34">
        <v>0</v>
      </c>
      <c r="V25" s="34">
        <v>0.1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2">
        <f>SUM(P25:AA25)</f>
        <v>0.5</v>
      </c>
      <c r="AC25" s="34">
        <f>+AB25-O25</f>
        <v>-0.59999999999999987</v>
      </c>
      <c r="AD25" s="37">
        <f>+AC25/O25*100</f>
        <v>-54.54545454545454</v>
      </c>
      <c r="AE25" s="25"/>
      <c r="AF25" s="24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</row>
    <row r="26" spans="1:69" ht="18" customHeight="1">
      <c r="B26" s="45" t="s">
        <v>11</v>
      </c>
      <c r="C26" s="34">
        <f>+C27</f>
        <v>286.5</v>
      </c>
      <c r="D26" s="34">
        <f>+D27</f>
        <v>251.7</v>
      </c>
      <c r="E26" s="34">
        <f>+E27</f>
        <v>145.30000000000001</v>
      </c>
      <c r="F26" s="34">
        <f>+F27</f>
        <v>145.4</v>
      </c>
      <c r="G26" s="34">
        <f>+G27</f>
        <v>178.5</v>
      </c>
      <c r="H26" s="34">
        <f>+H27</f>
        <v>177.2</v>
      </c>
      <c r="I26" s="34">
        <f>+I27</f>
        <v>202.8</v>
      </c>
      <c r="J26" s="34">
        <f>+J27</f>
        <v>324.2</v>
      </c>
      <c r="K26" s="34">
        <f>+K27</f>
        <v>308.10000000000002</v>
      </c>
      <c r="L26" s="34">
        <f>+L27</f>
        <v>237</v>
      </c>
      <c r="M26" s="34">
        <f>+M27</f>
        <v>130.1</v>
      </c>
      <c r="N26" s="34">
        <f>+N27</f>
        <v>199.7</v>
      </c>
      <c r="O26" s="34">
        <f>+O27</f>
        <v>2586.4999999999995</v>
      </c>
      <c r="P26" s="34">
        <f>+P27</f>
        <v>154.30000000000001</v>
      </c>
      <c r="Q26" s="34">
        <f>+Q27</f>
        <v>219.3</v>
      </c>
      <c r="R26" s="34">
        <f>+R27</f>
        <v>235.4</v>
      </c>
      <c r="S26" s="34">
        <f>+S27</f>
        <v>56.3</v>
      </c>
      <c r="T26" s="34">
        <f>+T27</f>
        <v>204.7</v>
      </c>
      <c r="U26" s="34">
        <f>+U27</f>
        <v>107.9</v>
      </c>
      <c r="V26" s="34">
        <f>+V27</f>
        <v>354.8</v>
      </c>
      <c r="W26" s="34">
        <f>+W27</f>
        <v>6.8</v>
      </c>
      <c r="X26" s="34">
        <f>+X27</f>
        <v>709.7</v>
      </c>
      <c r="Y26" s="34">
        <f>+Y27</f>
        <v>1768.9</v>
      </c>
      <c r="Z26" s="34">
        <f>+Z27</f>
        <v>581.70000000000005</v>
      </c>
      <c r="AA26" s="34">
        <f>+AA27</f>
        <v>258.7</v>
      </c>
      <c r="AB26" s="34">
        <f>+AB27</f>
        <v>4658.5</v>
      </c>
      <c r="AC26" s="34">
        <f>+AB26-O26</f>
        <v>2072.0000000000005</v>
      </c>
      <c r="AD26" s="43">
        <f>+AC26/O26*100</f>
        <v>80.108254397834941</v>
      </c>
      <c r="AE26" s="25"/>
      <c r="AF26" s="24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</row>
    <row r="27" spans="1:69" ht="18" customHeight="1">
      <c r="B27" s="44" t="s">
        <v>10</v>
      </c>
      <c r="C27" s="34">
        <f>+C28</f>
        <v>286.5</v>
      </c>
      <c r="D27" s="34">
        <f>+D28</f>
        <v>251.7</v>
      </c>
      <c r="E27" s="34">
        <f>+E28</f>
        <v>145.30000000000001</v>
      </c>
      <c r="F27" s="34">
        <f>+F28</f>
        <v>145.4</v>
      </c>
      <c r="G27" s="34">
        <f>+G28</f>
        <v>178.5</v>
      </c>
      <c r="H27" s="34">
        <f>+H28</f>
        <v>177.2</v>
      </c>
      <c r="I27" s="34">
        <f>+I28</f>
        <v>202.8</v>
      </c>
      <c r="J27" s="34">
        <f>+J28</f>
        <v>324.2</v>
      </c>
      <c r="K27" s="34">
        <f>+K28</f>
        <v>308.10000000000002</v>
      </c>
      <c r="L27" s="34">
        <f>+L28</f>
        <v>237</v>
      </c>
      <c r="M27" s="34">
        <f>+M28</f>
        <v>130.1</v>
      </c>
      <c r="N27" s="34">
        <f>+N28</f>
        <v>199.7</v>
      </c>
      <c r="O27" s="43">
        <f>+O28</f>
        <v>2586.4999999999995</v>
      </c>
      <c r="P27" s="34">
        <f>+P28</f>
        <v>154.30000000000001</v>
      </c>
      <c r="Q27" s="34">
        <f>+Q28</f>
        <v>219.3</v>
      </c>
      <c r="R27" s="34">
        <f>+R28</f>
        <v>235.4</v>
      </c>
      <c r="S27" s="34">
        <f>+S28</f>
        <v>56.3</v>
      </c>
      <c r="T27" s="34">
        <f>+T28</f>
        <v>204.7</v>
      </c>
      <c r="U27" s="34">
        <f>+U28</f>
        <v>107.9</v>
      </c>
      <c r="V27" s="34">
        <f>+V28</f>
        <v>354.8</v>
      </c>
      <c r="W27" s="34">
        <f>+W28</f>
        <v>6.8</v>
      </c>
      <c r="X27" s="34">
        <f>+X28</f>
        <v>709.7</v>
      </c>
      <c r="Y27" s="34">
        <f>+Y28</f>
        <v>1768.9</v>
      </c>
      <c r="Z27" s="34">
        <f>+Z28</f>
        <v>581.70000000000005</v>
      </c>
      <c r="AA27" s="34">
        <f>+AA28</f>
        <v>258.7</v>
      </c>
      <c r="AB27" s="43">
        <f>+AB28</f>
        <v>4658.5</v>
      </c>
      <c r="AC27" s="34">
        <f>+AB27-O27</f>
        <v>2072.0000000000005</v>
      </c>
      <c r="AD27" s="43">
        <f>+AC27/O27*100</f>
        <v>80.108254397834941</v>
      </c>
      <c r="AE27" s="25"/>
      <c r="AF27" s="24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</row>
    <row r="28" spans="1:69" ht="18" customHeight="1">
      <c r="B28" s="42" t="s">
        <v>9</v>
      </c>
      <c r="C28" s="41">
        <v>286.5</v>
      </c>
      <c r="D28" s="41">
        <v>251.7</v>
      </c>
      <c r="E28" s="41">
        <v>145.30000000000001</v>
      </c>
      <c r="F28" s="41">
        <v>145.4</v>
      </c>
      <c r="G28" s="41">
        <v>178.5</v>
      </c>
      <c r="H28" s="41">
        <v>177.2</v>
      </c>
      <c r="I28" s="41">
        <v>202.8</v>
      </c>
      <c r="J28" s="41">
        <v>324.2</v>
      </c>
      <c r="K28" s="41">
        <v>308.10000000000002</v>
      </c>
      <c r="L28" s="41">
        <v>237</v>
      </c>
      <c r="M28" s="40">
        <v>130.1</v>
      </c>
      <c r="N28" s="40">
        <v>199.7</v>
      </c>
      <c r="O28" s="37">
        <f>SUM(C28:N28)</f>
        <v>2586.4999999999995</v>
      </c>
      <c r="P28" s="39">
        <v>154.30000000000001</v>
      </c>
      <c r="Q28" s="39">
        <v>219.3</v>
      </c>
      <c r="R28" s="39">
        <v>235.4</v>
      </c>
      <c r="S28" s="39">
        <v>56.3</v>
      </c>
      <c r="T28" s="39">
        <v>204.7</v>
      </c>
      <c r="U28" s="39">
        <v>107.9</v>
      </c>
      <c r="V28" s="39">
        <v>354.8</v>
      </c>
      <c r="W28" s="39">
        <v>6.8</v>
      </c>
      <c r="X28" s="39">
        <v>709.7</v>
      </c>
      <c r="Y28" s="39">
        <v>1768.9</v>
      </c>
      <c r="Z28" s="39">
        <v>581.70000000000005</v>
      </c>
      <c r="AA28" s="39">
        <v>258.7</v>
      </c>
      <c r="AB28" s="37">
        <f>SUM(P28:AA28)</f>
        <v>4658.5</v>
      </c>
      <c r="AC28" s="38">
        <f>+AB28-O28</f>
        <v>2072.0000000000005</v>
      </c>
      <c r="AD28" s="37">
        <f>+AC28/O28*100</f>
        <v>80.108254397834941</v>
      </c>
      <c r="AE28" s="25"/>
      <c r="AF28" s="24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</row>
    <row r="29" spans="1:69" ht="18" customHeight="1">
      <c r="B29" s="36" t="s">
        <v>8</v>
      </c>
      <c r="C29" s="35">
        <v>23.4</v>
      </c>
      <c r="D29" s="35">
        <v>0</v>
      </c>
      <c r="E29" s="35">
        <v>0</v>
      </c>
      <c r="F29" s="35">
        <v>34.6</v>
      </c>
      <c r="G29" s="35">
        <v>0</v>
      </c>
      <c r="H29" s="35">
        <v>0</v>
      </c>
      <c r="I29" s="35">
        <v>44.5</v>
      </c>
      <c r="J29" s="35">
        <v>0</v>
      </c>
      <c r="K29" s="35">
        <v>0</v>
      </c>
      <c r="L29" s="35">
        <v>46.9</v>
      </c>
      <c r="M29" s="35">
        <v>0</v>
      </c>
      <c r="N29" s="35">
        <v>0</v>
      </c>
      <c r="O29" s="32">
        <f>SUM(C29:N29)</f>
        <v>149.4</v>
      </c>
      <c r="P29" s="34">
        <v>38</v>
      </c>
      <c r="Q29" s="34">
        <v>0</v>
      </c>
      <c r="R29" s="34">
        <v>0</v>
      </c>
      <c r="S29" s="34">
        <v>32.5</v>
      </c>
      <c r="T29" s="34">
        <v>0</v>
      </c>
      <c r="U29" s="34">
        <v>0</v>
      </c>
      <c r="V29" s="34">
        <v>73</v>
      </c>
      <c r="W29" s="34">
        <v>0</v>
      </c>
      <c r="X29" s="34">
        <v>0</v>
      </c>
      <c r="Y29" s="34">
        <v>140.6</v>
      </c>
      <c r="Z29" s="34">
        <v>0</v>
      </c>
      <c r="AA29" s="34">
        <v>0</v>
      </c>
      <c r="AB29" s="32">
        <f>SUM(P29:AA29)</f>
        <v>284.10000000000002</v>
      </c>
      <c r="AC29" s="33">
        <f>+AB29-O29</f>
        <v>134.70000000000002</v>
      </c>
      <c r="AD29" s="32">
        <f>+AC29/O29*100</f>
        <v>90.160642570281141</v>
      </c>
      <c r="AE29" s="25"/>
      <c r="AF29" s="24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</row>
    <row r="30" spans="1:69" ht="18" customHeight="1" thickBot="1">
      <c r="A30" s="23"/>
      <c r="B30" s="31" t="s">
        <v>7</v>
      </c>
      <c r="C30" s="30">
        <f>+C8+C25+C26+C29</f>
        <v>12486.299999999997</v>
      </c>
      <c r="D30" s="30">
        <f>+D8+D25+D26+D29</f>
        <v>12966.2</v>
      </c>
      <c r="E30" s="30">
        <f>+E8+E25+E26+E29</f>
        <v>14423.300000000001</v>
      </c>
      <c r="F30" s="30">
        <f>+F8+F25+F26+F29</f>
        <v>13703.3</v>
      </c>
      <c r="G30" s="30">
        <f>+G8+G25+G26+G29</f>
        <v>15642.9</v>
      </c>
      <c r="H30" s="30">
        <f>+H8+H25+H26+H29</f>
        <v>15671.5</v>
      </c>
      <c r="I30" s="30">
        <f>+I8+I25+I26+I29</f>
        <v>15633.5</v>
      </c>
      <c r="J30" s="30">
        <f>+J8+J25+J26+J29</f>
        <v>15903.5</v>
      </c>
      <c r="K30" s="30">
        <f>+K8+K25+K26+K29</f>
        <v>16203.4</v>
      </c>
      <c r="L30" s="30">
        <f>+L8+L25+L26+L29</f>
        <v>19481.400000000001</v>
      </c>
      <c r="M30" s="30">
        <f>+M8+M25+M26+M29</f>
        <v>21164.399999999998</v>
      </c>
      <c r="N30" s="30">
        <f>+N8+N25+N26+N29</f>
        <v>18710.600000000002</v>
      </c>
      <c r="O30" s="30">
        <f>+O8+O25+O26+O29</f>
        <v>191990.3</v>
      </c>
      <c r="P30" s="30">
        <f>+P8+P25+P26+P29</f>
        <v>17718.5</v>
      </c>
      <c r="Q30" s="30">
        <f>+Q8+Q25+Q26+Q29</f>
        <v>17781.900000000001</v>
      </c>
      <c r="R30" s="30">
        <f>+R8+R25+R26+R29</f>
        <v>19031.800000000003</v>
      </c>
      <c r="S30" s="30">
        <f>+S8+S25+S26+S29</f>
        <v>16577.399999999998</v>
      </c>
      <c r="T30" s="30">
        <f>+T8+T25+T26+T29</f>
        <v>19353.2</v>
      </c>
      <c r="U30" s="30">
        <f>+U8+U25+U26+U29</f>
        <v>20554.7</v>
      </c>
      <c r="V30" s="30">
        <f>+V8+V25+V26+V29</f>
        <v>19366.2</v>
      </c>
      <c r="W30" s="30">
        <f>+W8+W25+W26+W29</f>
        <v>21132.999999999996</v>
      </c>
      <c r="X30" s="30">
        <f>+X8+X25+X26+X29</f>
        <v>21067.100000000002</v>
      </c>
      <c r="Y30" s="30">
        <f>+Y8+Y25+Y26+Y29</f>
        <v>21012.1</v>
      </c>
      <c r="Z30" s="30">
        <f>+Z8+Z25+Z26+Z29</f>
        <v>19400.7</v>
      </c>
      <c r="AA30" s="30">
        <f>+AA8+AA25+AA26+AA29</f>
        <v>17914.8</v>
      </c>
      <c r="AB30" s="30">
        <f>+AB8+AB25+AB26+AB29</f>
        <v>230911.4</v>
      </c>
      <c r="AC30" s="30">
        <f>+AB30-O30</f>
        <v>38921.100000000006</v>
      </c>
      <c r="AD30" s="30">
        <f>+AC30/O30*100</f>
        <v>20.272430430079027</v>
      </c>
      <c r="AE30" s="25"/>
      <c r="AF30" s="24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</row>
    <row r="31" spans="1:69" ht="18" customHeight="1" thickTop="1" thickBot="1">
      <c r="A31" s="23"/>
      <c r="B31" s="29" t="s">
        <v>6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f>SUM(P31:AA31)</f>
        <v>0</v>
      </c>
      <c r="AC31" s="28">
        <f>+AB31-O31</f>
        <v>0</v>
      </c>
      <c r="AD31" s="28">
        <v>0</v>
      </c>
      <c r="AE31" s="25"/>
      <c r="AF31" s="24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</row>
    <row r="32" spans="1:69" ht="21.75" customHeight="1" thickTop="1" thickBot="1">
      <c r="A32" s="23"/>
      <c r="B32" s="27" t="s">
        <v>5</v>
      </c>
      <c r="C32" s="26">
        <f>+C31+C30</f>
        <v>12486.299999999997</v>
      </c>
      <c r="D32" s="26">
        <f>+D31+D30</f>
        <v>12966.2</v>
      </c>
      <c r="E32" s="26">
        <f>+E31+E30</f>
        <v>14423.300000000001</v>
      </c>
      <c r="F32" s="26">
        <f>+F31+F30</f>
        <v>13703.3</v>
      </c>
      <c r="G32" s="26">
        <f>+G31+G30</f>
        <v>15642.9</v>
      </c>
      <c r="H32" s="26">
        <f>+H31+H30</f>
        <v>15671.5</v>
      </c>
      <c r="I32" s="26">
        <f>+I31+I30</f>
        <v>15633.5</v>
      </c>
      <c r="J32" s="26">
        <f>+J31+J30</f>
        <v>15903.5</v>
      </c>
      <c r="K32" s="26">
        <f>+K31+K30</f>
        <v>16203.4</v>
      </c>
      <c r="L32" s="26">
        <f>+L31+L30</f>
        <v>19481.400000000001</v>
      </c>
      <c r="M32" s="26">
        <f>+M31+M30</f>
        <v>21164.399999999998</v>
      </c>
      <c r="N32" s="26">
        <f>+N31+N30</f>
        <v>18710.600000000002</v>
      </c>
      <c r="O32" s="26">
        <f>+O31+O30</f>
        <v>191990.3</v>
      </c>
      <c r="P32" s="26">
        <f>+P31+P30</f>
        <v>17718.5</v>
      </c>
      <c r="Q32" s="26">
        <f>+Q31+Q30</f>
        <v>17781.900000000001</v>
      </c>
      <c r="R32" s="26">
        <f>+R31+R30</f>
        <v>19031.800000000003</v>
      </c>
      <c r="S32" s="26">
        <f>+S31+S30</f>
        <v>16577.399999999998</v>
      </c>
      <c r="T32" s="26">
        <f>+T31+T30</f>
        <v>19353.2</v>
      </c>
      <c r="U32" s="26">
        <f>+U31+U30</f>
        <v>20554.7</v>
      </c>
      <c r="V32" s="26">
        <f>+V31+V30</f>
        <v>19366.2</v>
      </c>
      <c r="W32" s="26">
        <f>+W31+W30</f>
        <v>21132.999999999996</v>
      </c>
      <c r="X32" s="26">
        <f>+X31+X30</f>
        <v>21067.100000000002</v>
      </c>
      <c r="Y32" s="26">
        <f>+Y31+Y30</f>
        <v>21012.1</v>
      </c>
      <c r="Z32" s="26">
        <f>+Z31+Z30</f>
        <v>19400.7</v>
      </c>
      <c r="AA32" s="26">
        <f>+AA31+AA30</f>
        <v>17914.8</v>
      </c>
      <c r="AB32" s="26">
        <f>+AB31+AB30</f>
        <v>230911.4</v>
      </c>
      <c r="AC32" s="26">
        <f>+AB32-O32</f>
        <v>38921.100000000006</v>
      </c>
      <c r="AD32" s="26">
        <f>+AC32/O32*100</f>
        <v>20.272430430079027</v>
      </c>
      <c r="AE32" s="25"/>
      <c r="AF32" s="24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</row>
    <row r="33" spans="1:69" ht="18" customHeight="1" thickTop="1">
      <c r="A33" s="23"/>
      <c r="B33" s="22" t="s">
        <v>4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2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</row>
    <row r="34" spans="1:69">
      <c r="B34" s="20" t="s">
        <v>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1"/>
      <c r="AD34" s="1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</row>
    <row r="35" spans="1:69" ht="12" customHeight="1">
      <c r="B35" s="19" t="s">
        <v>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</row>
    <row r="36" spans="1:69" ht="12" customHeight="1">
      <c r="B36" s="19" t="s">
        <v>1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3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3"/>
      <c r="AC36" s="11"/>
      <c r="AD36" s="1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</row>
    <row r="37" spans="1:69">
      <c r="B37" s="18" t="s">
        <v>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7"/>
      <c r="P37" s="11"/>
      <c r="Q37" s="16"/>
      <c r="R37" s="11"/>
      <c r="S37" s="11"/>
      <c r="T37" s="16"/>
      <c r="U37" s="11"/>
      <c r="V37" s="11"/>
      <c r="W37" s="11"/>
      <c r="X37" s="11"/>
      <c r="Y37" s="11"/>
      <c r="Z37" s="11"/>
      <c r="AA37" s="11"/>
      <c r="AB37" s="15"/>
      <c r="AC37" s="3"/>
      <c r="AD37" s="3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</row>
    <row r="38" spans="1:69">
      <c r="B38" s="3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3"/>
      <c r="AD38" s="3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</row>
    <row r="39" spans="1:69">
      <c r="B39" s="3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1"/>
      <c r="AD39" s="3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</row>
    <row r="40" spans="1:69">
      <c r="B40" s="3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3"/>
      <c r="AD40" s="3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</row>
    <row r="41" spans="1:69">
      <c r="B41" s="12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13"/>
      <c r="AC41" s="11"/>
      <c r="AD41" s="1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</row>
    <row r="42" spans="1:69">
      <c r="B42" s="1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5"/>
      <c r="AC42" s="3"/>
      <c r="AD42" s="3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</row>
    <row r="43" spans="1:69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7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5"/>
      <c r="AC43" s="3"/>
      <c r="AD43" s="3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</row>
    <row r="44" spans="1:69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7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5"/>
      <c r="AC44" s="3"/>
      <c r="AD44" s="3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</row>
    <row r="45" spans="1:69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7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5"/>
      <c r="AC45" s="3"/>
      <c r="AD45" s="3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</row>
    <row r="46" spans="1:69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5"/>
      <c r="AC46" s="3"/>
      <c r="AD46" s="3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</row>
    <row r="47" spans="1:69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</row>
    <row r="48" spans="1:69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</row>
    <row r="49" spans="2:69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3"/>
      <c r="AD49" s="3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2:69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3"/>
      <c r="AD50" s="3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</row>
    <row r="51" spans="2:69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</row>
    <row r="52" spans="2:69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</row>
    <row r="53" spans="2:69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2:69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</row>
    <row r="55" spans="2:69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</row>
    <row r="56" spans="2:69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</row>
    <row r="57" spans="2:69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</row>
    <row r="58" spans="2:69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</row>
    <row r="59" spans="2:69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</row>
    <row r="60" spans="2:69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</row>
    <row r="61" spans="2:69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</row>
    <row r="62" spans="2:69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</row>
    <row r="63" spans="2:69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</row>
    <row r="64" spans="2:69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</row>
    <row r="65" spans="2:69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</row>
    <row r="66" spans="2:69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</row>
    <row r="67" spans="2:69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</row>
    <row r="68" spans="2:69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</row>
    <row r="69" spans="2:69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</row>
    <row r="70" spans="2:69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</row>
    <row r="71" spans="2:69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</row>
    <row r="72" spans="2:69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</row>
    <row r="73" spans="2:69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</row>
    <row r="74" spans="2:69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</row>
    <row r="75" spans="2:69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</row>
    <row r="76" spans="2:69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</row>
    <row r="77" spans="2:69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</row>
    <row r="78" spans="2:69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</row>
    <row r="79" spans="2:69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</row>
    <row r="80" spans="2:69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</row>
    <row r="81" spans="2:69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</row>
    <row r="82" spans="2:69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</row>
    <row r="83" spans="2:69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</row>
    <row r="84" spans="2:69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</row>
    <row r="85" spans="2:69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</row>
    <row r="86" spans="2:69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</row>
    <row r="87" spans="2:69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</row>
    <row r="88" spans="2:69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</row>
    <row r="89" spans="2:69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</row>
    <row r="90" spans="2:69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</row>
    <row r="91" spans="2:69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</row>
    <row r="92" spans="2:69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</row>
    <row r="93" spans="2:69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</row>
    <row r="94" spans="2:69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</row>
    <row r="95" spans="2:69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</row>
    <row r="96" spans="2:69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</row>
    <row r="97" spans="2:69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</row>
    <row r="98" spans="2:69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</row>
    <row r="99" spans="2:69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</row>
    <row r="100" spans="2:69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</row>
    <row r="101" spans="2:69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</row>
    <row r="102" spans="2:69" ht="14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</row>
    <row r="103" spans="2:69" ht="14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</row>
    <row r="104" spans="2:69" ht="14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</row>
    <row r="105" spans="2:69" ht="14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</row>
    <row r="106" spans="2:69" ht="14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</row>
    <row r="107" spans="2:69" ht="14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</row>
    <row r="108" spans="2:69" ht="14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</row>
    <row r="109" spans="2:69" ht="14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</row>
    <row r="110" spans="2:69" ht="14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</row>
    <row r="111" spans="2:69" ht="14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</row>
    <row r="112" spans="2:69" ht="14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</row>
    <row r="113" spans="2:69" ht="14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</row>
    <row r="114" spans="2:69" ht="14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</row>
    <row r="115" spans="2:69" ht="14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</row>
    <row r="116" spans="2:69" ht="14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</row>
    <row r="117" spans="2:69" ht="14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</row>
    <row r="118" spans="2:69" ht="14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</row>
    <row r="119" spans="2:69" ht="14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</row>
    <row r="120" spans="2:69" ht="14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</row>
    <row r="121" spans="2:69" ht="14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</row>
    <row r="122" spans="2:69" ht="14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</row>
    <row r="123" spans="2:69" ht="14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</row>
    <row r="124" spans="2:69" ht="14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</row>
    <row r="125" spans="2:69" ht="14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</row>
    <row r="126" spans="2:69" ht="14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</row>
    <row r="127" spans="2:69" ht="14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</row>
    <row r="128" spans="2:69" ht="14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</row>
    <row r="129" spans="2:69" ht="14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</row>
    <row r="130" spans="2:69" ht="14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</row>
    <row r="131" spans="2:69" ht="14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</row>
    <row r="132" spans="2:69" ht="14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</row>
    <row r="133" spans="2:69" ht="14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</row>
    <row r="134" spans="2:69" ht="14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</row>
    <row r="135" spans="2:69" ht="14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</row>
    <row r="136" spans="2:69" ht="14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</row>
    <row r="137" spans="2:69" ht="14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</row>
    <row r="138" spans="2:69" ht="14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</row>
    <row r="139" spans="2:69" ht="14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</row>
    <row r="140" spans="2:69" ht="14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</row>
    <row r="141" spans="2:69" ht="14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</row>
    <row r="142" spans="2:69" ht="14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</row>
    <row r="143" spans="2:69" ht="14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</row>
    <row r="144" spans="2:69" ht="14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</row>
    <row r="145" spans="2:69" ht="14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</row>
    <row r="146" spans="2:69" ht="14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</row>
    <row r="147" spans="2:69" ht="14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</row>
    <row r="148" spans="2:69" ht="14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</row>
    <row r="149" spans="2:69" ht="14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</row>
    <row r="150" spans="2:69" ht="14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</row>
    <row r="151" spans="2:69" ht="14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</row>
    <row r="152" spans="2:69" ht="14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</row>
    <row r="153" spans="2:69" ht="14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</row>
    <row r="154" spans="2:69" ht="14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</row>
    <row r="155" spans="2:69" ht="14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</row>
    <row r="156" spans="2:69" ht="14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</row>
    <row r="157" spans="2:69" ht="14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</row>
    <row r="158" spans="2:69" ht="14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</row>
    <row r="159" spans="2:69" ht="14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</row>
    <row r="160" spans="2:69" ht="14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</row>
    <row r="161" spans="2:69" ht="14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</row>
    <row r="162" spans="2:69" ht="14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</row>
    <row r="163" spans="2:69" ht="14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</row>
    <row r="164" spans="2:69" ht="14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</row>
    <row r="165" spans="2:69" ht="14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</row>
    <row r="166" spans="2:69" ht="14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</row>
    <row r="167" spans="2:69" ht="14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</row>
    <row r="168" spans="2:69" ht="14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</row>
    <row r="169" spans="2:69" ht="14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</row>
    <row r="170" spans="2:69" ht="14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</row>
    <row r="171" spans="2:69" ht="14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</row>
    <row r="172" spans="2:69" ht="14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</row>
    <row r="173" spans="2:69" ht="14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</row>
    <row r="174" spans="2:69" ht="14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</row>
    <row r="175" spans="2:69" ht="14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</row>
    <row r="176" spans="2:69" ht="14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</row>
    <row r="177" spans="2:69" ht="14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</row>
    <row r="178" spans="2:69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</row>
    <row r="179" spans="2:69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</row>
    <row r="180" spans="2:69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</row>
    <row r="181" spans="2:69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</row>
    <row r="182" spans="2:69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</row>
    <row r="183" spans="2:69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</row>
    <row r="184" spans="2:69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</row>
    <row r="185" spans="2:69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</row>
    <row r="186" spans="2:69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</row>
    <row r="187" spans="2:69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</row>
    <row r="188" spans="2:69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</row>
    <row r="189" spans="2:69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</row>
    <row r="190" spans="2:69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</row>
    <row r="191" spans="2:69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</row>
    <row r="192" spans="2:69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</row>
    <row r="193" spans="2:69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</row>
    <row r="194" spans="2:69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</row>
    <row r="195" spans="2:69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</row>
    <row r="196" spans="2:69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</row>
    <row r="197" spans="2:69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</row>
    <row r="198" spans="2:69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</row>
    <row r="199" spans="2:69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</row>
    <row r="200" spans="2:69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</row>
    <row r="201" spans="2:69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</row>
    <row r="202" spans="2:69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</row>
    <row r="203" spans="2:69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</row>
    <row r="204" spans="2:69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</row>
    <row r="205" spans="2:69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</row>
    <row r="206" spans="2:69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</row>
    <row r="207" spans="2:69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</row>
    <row r="208" spans="2:69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</row>
    <row r="209" spans="2:69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</row>
    <row r="210" spans="2:69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</row>
    <row r="211" spans="2:69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</row>
    <row r="212" spans="2:69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</row>
    <row r="213" spans="2:69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</row>
    <row r="214" spans="2:69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</row>
    <row r="215" spans="2:69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</row>
  </sheetData>
  <mergeCells count="10">
    <mergeCell ref="B1:AD1"/>
    <mergeCell ref="B3:AD3"/>
    <mergeCell ref="B4:AD4"/>
    <mergeCell ref="B5:AD5"/>
    <mergeCell ref="B6:B7"/>
    <mergeCell ref="C6:N6"/>
    <mergeCell ref="O6:O7"/>
    <mergeCell ref="P6:AA6"/>
    <mergeCell ref="AB6:AB7"/>
    <mergeCell ref="AC6:AD6"/>
  </mergeCells>
  <printOptions horizontalCentered="1"/>
  <pageMargins left="0" right="0" top="0.19685039370078741" bottom="0.19685039370078741" header="0" footer="0.19685039370078741"/>
  <pageSetup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DGA</vt:lpstr>
      <vt:lpstr>DGA!Print_Area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E Gomez P</dc:creator>
  <cp:lastModifiedBy>Alexis E Gomez P</cp:lastModifiedBy>
  <dcterms:created xsi:type="dcterms:W3CDTF">2023-03-02T19:38:29Z</dcterms:created>
  <dcterms:modified xsi:type="dcterms:W3CDTF">2023-03-02T19:38:48Z</dcterms:modified>
</cp:coreProperties>
</file>